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D7B62E5B-9D5C-45F2-A89E-3FACBB79822C}" xr6:coauthVersionLast="36" xr6:coauthVersionMax="36" xr10:uidLastSave="{00000000-0000-0000-0000-000000000000}"/>
  <bookViews>
    <workbookView xWindow="0" yWindow="0" windowWidth="28800" windowHeight="111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 r:id="rId8"/>
    <externalReference r:id="rId9"/>
    <externalReference r:id="rId10"/>
    <externalReference r:id="rId11"/>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255" i="10" l="1"/>
  <c r="S3254" i="10"/>
  <c r="S3253" i="10"/>
  <c r="S3252" i="10"/>
  <c r="S3251" i="10"/>
  <c r="S3250" i="10"/>
  <c r="S3249" i="10"/>
  <c r="S3248" i="10"/>
  <c r="S3247" i="10"/>
  <c r="S589" i="10"/>
  <c r="S592" i="10"/>
  <c r="S593" i="10"/>
  <c r="S599" i="10"/>
  <c r="S864" i="10"/>
  <c r="R864" i="10"/>
  <c r="Q864" i="10"/>
  <c r="P864" i="10"/>
  <c r="O864" i="10"/>
  <c r="N864" i="10"/>
  <c r="S2023" i="10"/>
  <c r="S104" i="10"/>
  <c r="R104" i="10"/>
  <c r="Q104" i="10"/>
  <c r="P104" i="10"/>
  <c r="O104" i="10"/>
  <c r="N104" i="10"/>
  <c r="M104" i="10"/>
  <c r="S482" i="10"/>
  <c r="S494" i="10" l="1"/>
  <c r="S500" i="10"/>
  <c r="S501" i="10"/>
  <c r="S1168" i="10"/>
  <c r="S2118" i="10"/>
  <c r="R2118" i="10"/>
  <c r="S15" i="10" l="1"/>
  <c r="R15" i="10"/>
  <c r="Q15" i="10"/>
  <c r="P15" i="10"/>
  <c r="O15" i="10"/>
  <c r="N15" i="10"/>
  <c r="M15" i="10"/>
  <c r="L15" i="10"/>
  <c r="K15" i="10"/>
  <c r="J15" i="10"/>
  <c r="I15" i="10"/>
  <c r="H15" i="10"/>
  <c r="G15" i="10"/>
  <c r="S35" i="10"/>
  <c r="R35" i="10"/>
  <c r="Q35" i="10"/>
  <c r="P35" i="10"/>
  <c r="O35" i="10"/>
  <c r="N35" i="10"/>
  <c r="M35" i="10"/>
  <c r="L35" i="10"/>
  <c r="K35" i="10"/>
  <c r="J35" i="10"/>
  <c r="I35" i="10"/>
  <c r="H35" i="10"/>
  <c r="G35" i="10"/>
  <c r="F35" i="10"/>
  <c r="E35" i="10"/>
  <c r="D35" i="10"/>
  <c r="S34" i="10"/>
  <c r="R34" i="10"/>
  <c r="Q34" i="10"/>
  <c r="P34" i="10"/>
  <c r="O34" i="10"/>
  <c r="N34" i="10"/>
  <c r="M34" i="10"/>
  <c r="L34" i="10"/>
  <c r="K34" i="10"/>
  <c r="J34" i="10"/>
  <c r="I34" i="10"/>
  <c r="H34" i="10"/>
  <c r="G34" i="10"/>
  <c r="F34" i="10"/>
  <c r="E34" i="10"/>
  <c r="D34" i="10"/>
  <c r="S30" i="10"/>
  <c r="R30" i="10"/>
  <c r="Q30" i="10"/>
  <c r="P30" i="10"/>
  <c r="O30" i="10"/>
  <c r="N30" i="10"/>
  <c r="M30" i="10"/>
  <c r="L30" i="10"/>
  <c r="K30" i="10"/>
  <c r="J30" i="10"/>
  <c r="I30" i="10"/>
  <c r="H30" i="10"/>
  <c r="G30" i="10"/>
  <c r="F30" i="10"/>
  <c r="E30" i="10"/>
  <c r="D30" i="10"/>
  <c r="C30" i="10"/>
  <c r="C34" i="10"/>
  <c r="C35" i="10"/>
  <c r="S37" i="10"/>
  <c r="R37" i="10"/>
  <c r="Q37" i="10"/>
  <c r="P37" i="10"/>
  <c r="O37" i="10"/>
  <c r="N37" i="10"/>
  <c r="M37" i="10"/>
  <c r="L37" i="10"/>
  <c r="K37" i="10"/>
  <c r="J37" i="10"/>
  <c r="I37" i="10"/>
  <c r="H37" i="10"/>
  <c r="G37" i="10"/>
  <c r="F37" i="10"/>
  <c r="E37" i="10"/>
  <c r="D37" i="10"/>
  <c r="C37" i="10"/>
  <c r="S45" i="10"/>
  <c r="R45" i="10"/>
  <c r="Q45" i="10"/>
  <c r="P45" i="10"/>
  <c r="O45" i="10"/>
  <c r="N45" i="10"/>
  <c r="M45" i="10"/>
  <c r="L45" i="10"/>
  <c r="K45" i="10"/>
  <c r="J45" i="10"/>
  <c r="I45" i="10"/>
  <c r="H45" i="10"/>
  <c r="G45" i="10"/>
  <c r="F45" i="10"/>
  <c r="E45" i="10"/>
  <c r="D45" i="10"/>
  <c r="C45" i="10"/>
  <c r="S46" i="10"/>
  <c r="R46" i="10"/>
  <c r="Q46" i="10"/>
  <c r="P46" i="10"/>
  <c r="O46" i="10"/>
  <c r="N46" i="10"/>
  <c r="M46" i="10"/>
  <c r="L46" i="10"/>
  <c r="K46" i="10"/>
  <c r="J46" i="10"/>
  <c r="I46" i="10"/>
  <c r="H46" i="10"/>
  <c r="G46" i="10"/>
  <c r="F46" i="10"/>
  <c r="E46" i="10"/>
  <c r="D46" i="10"/>
  <c r="C46" i="10"/>
  <c r="S32" i="2" l="1"/>
  <c r="K46" i="2" l="1"/>
  <c r="K51" i="2"/>
  <c r="K55" i="2"/>
  <c r="L57" i="2"/>
  <c r="L55" i="2"/>
  <c r="L45" i="2"/>
  <c r="M46" i="2"/>
  <c r="M49" i="2"/>
  <c r="M54" i="2"/>
  <c r="M57" i="2"/>
  <c r="M61" i="2"/>
  <c r="M64" i="2"/>
  <c r="N46" i="2"/>
  <c r="N49" i="2"/>
  <c r="N54" i="2"/>
  <c r="N57" i="2"/>
  <c r="N61" i="2"/>
  <c r="N64" i="2"/>
  <c r="O65" i="2"/>
  <c r="O60" i="2"/>
  <c r="O57" i="2"/>
  <c r="O49" i="2"/>
  <c r="P49" i="2"/>
  <c r="P57" i="2"/>
  <c r="P60" i="2"/>
  <c r="P65" i="2"/>
  <c r="R64" i="2"/>
  <c r="Q65" i="2"/>
  <c r="Q61" i="2"/>
  <c r="Q56" i="2"/>
  <c r="Q49" i="2"/>
  <c r="R49" i="2"/>
  <c r="R57" i="2"/>
  <c r="S57" i="2"/>
  <c r="R9" i="2"/>
  <c r="Q9" i="2"/>
  <c r="P9" i="2"/>
  <c r="O9" i="2"/>
  <c r="N9" i="2"/>
  <c r="M9" i="2"/>
  <c r="L9" i="2"/>
  <c r="K9" i="2"/>
  <c r="J9" i="2"/>
  <c r="I9" i="2"/>
  <c r="H9" i="2"/>
  <c r="G9" i="2"/>
  <c r="F9" i="2"/>
  <c r="E9" i="2"/>
  <c r="D9" i="2"/>
  <c r="C9" i="2"/>
  <c r="S9" i="2"/>
  <c r="C36" i="2" l="1"/>
  <c r="D32" i="2"/>
  <c r="G32" i="2" l="1"/>
  <c r="H32" i="2" l="1"/>
  <c r="I36" i="2" l="1"/>
  <c r="N32" i="2"/>
  <c r="M38" i="2" l="1"/>
  <c r="M37" i="2"/>
  <c r="M36" i="2"/>
  <c r="M32" i="2"/>
  <c r="K36" i="2"/>
  <c r="J36" i="2"/>
  <c r="L32" i="2"/>
  <c r="L31" i="2"/>
  <c r="L36" i="2" s="1"/>
  <c r="S3" i="2" l="1"/>
  <c r="S13" i="2" l="1"/>
  <c r="S65" i="2" l="1"/>
  <c r="S64" i="2" s="1"/>
  <c r="S61" i="2"/>
  <c r="S54" i="2"/>
  <c r="S55" i="2" s="1"/>
  <c r="S48" i="2"/>
  <c r="S49" i="2" s="1"/>
  <c r="S45" i="2"/>
  <c r="S46" i="2" s="1"/>
  <c r="S14" i="2"/>
  <c r="S15" i="2"/>
  <c r="S38" i="2"/>
  <c r="S3349" i="10" l="1"/>
  <c r="R3349" i="10"/>
  <c r="S780" i="10"/>
  <c r="R780" i="10"/>
  <c r="R3247" i="10" l="1"/>
  <c r="R3248" i="10"/>
  <c r="R3249" i="10"/>
  <c r="R3250" i="10"/>
  <c r="R3253" i="10"/>
  <c r="R3252" i="10"/>
  <c r="R3251" i="10"/>
  <c r="R3254" i="10"/>
  <c r="R3255" i="10"/>
  <c r="R604" i="10"/>
  <c r="R603" i="10"/>
  <c r="R602" i="10"/>
  <c r="R600" i="10"/>
  <c r="R599" i="10"/>
  <c r="R598" i="10"/>
  <c r="R596" i="10"/>
  <c r="R593" i="10"/>
  <c r="R592" i="10"/>
  <c r="R591" i="10"/>
  <c r="R589" i="10"/>
  <c r="R581" i="10"/>
  <c r="R594" i="10"/>
  <c r="R597" i="10"/>
  <c r="S3347" i="10"/>
  <c r="S3346" i="10"/>
  <c r="S3344" i="10"/>
  <c r="S3343" i="10"/>
  <c r="R3347" i="10"/>
  <c r="R3350" i="10"/>
  <c r="R3346" i="10"/>
  <c r="R3344" i="10"/>
  <c r="R3343" i="10"/>
  <c r="S867" i="10"/>
  <c r="R867" i="10"/>
  <c r="S869" i="10"/>
  <c r="R869" i="10"/>
  <c r="S870" i="10"/>
  <c r="R870" i="10"/>
  <c r="S871" i="10"/>
  <c r="R871" i="10"/>
  <c r="R872" i="10"/>
  <c r="S877" i="10"/>
  <c r="S873" i="10"/>
  <c r="R873" i="10"/>
  <c r="R876" i="10"/>
  <c r="R877" i="10"/>
  <c r="S2213" i="10"/>
  <c r="R2213" i="10"/>
  <c r="R2023" i="10"/>
  <c r="S968" i="10"/>
  <c r="S966" i="10"/>
  <c r="S965" i="10"/>
  <c r="S964" i="10"/>
  <c r="S963" i="10"/>
  <c r="S961" i="10"/>
  <c r="S960" i="10"/>
  <c r="R966" i="10"/>
  <c r="R960" i="10"/>
  <c r="R961" i="10"/>
  <c r="R963" i="10"/>
  <c r="R964" i="10"/>
  <c r="R965" i="10"/>
  <c r="R1927" i="10"/>
  <c r="R1928" i="10"/>
  <c r="S769" i="10"/>
  <c r="S770" i="10"/>
  <c r="S771" i="10"/>
  <c r="S772" i="10"/>
  <c r="S773" i="10"/>
  <c r="S784" i="10"/>
  <c r="R784" i="10"/>
  <c r="R773" i="10"/>
  <c r="R772" i="10"/>
  <c r="R771" i="10"/>
  <c r="R770" i="10"/>
  <c r="R769" i="10"/>
  <c r="R776" i="10"/>
  <c r="R779" i="10"/>
  <c r="S485" i="10"/>
  <c r="R485" i="10"/>
  <c r="S486" i="10"/>
  <c r="R486" i="10"/>
  <c r="S489" i="10"/>
  <c r="R489" i="10"/>
  <c r="S491" i="10"/>
  <c r="R491" i="10"/>
  <c r="S492" i="10"/>
  <c r="R492" i="10"/>
  <c r="R493" i="10"/>
  <c r="R494" i="10"/>
  <c r="S495" i="10"/>
  <c r="R495" i="10"/>
  <c r="S497" i="10"/>
  <c r="R497" i="10"/>
  <c r="R500" i="10"/>
  <c r="R502" i="10"/>
  <c r="R498" i="10"/>
  <c r="S3154" i="10" l="1"/>
  <c r="R3154" i="10"/>
  <c r="Q3154" i="10"/>
  <c r="P3154" i="10"/>
  <c r="O3154" i="10"/>
  <c r="S3152" i="10"/>
  <c r="R3152" i="10"/>
  <c r="Q3152" i="10"/>
  <c r="P3152" i="10"/>
  <c r="O3152" i="10"/>
  <c r="S3148" i="10"/>
  <c r="R3148" i="10"/>
  <c r="Q3148" i="10"/>
  <c r="P3148" i="10"/>
  <c r="O3148" i="10"/>
  <c r="Q2118" i="10"/>
  <c r="P2118" i="10"/>
  <c r="O2118" i="10"/>
  <c r="S1844" i="10"/>
  <c r="R1844" i="10"/>
  <c r="Q1844" i="10"/>
  <c r="P1844" i="10"/>
  <c r="O1844" i="10"/>
  <c r="S1843" i="10"/>
  <c r="R1843" i="10"/>
  <c r="Q1843" i="10"/>
  <c r="P1843" i="10"/>
  <c r="O1843" i="10"/>
  <c r="S1842" i="10"/>
  <c r="R1842" i="10"/>
  <c r="Q1842" i="10"/>
  <c r="P1842" i="10"/>
  <c r="O1842" i="10"/>
  <c r="S1836" i="10"/>
  <c r="R1836" i="10"/>
  <c r="Q1836" i="10"/>
  <c r="P1836" i="10"/>
  <c r="O1836" i="10"/>
  <c r="S1834" i="10"/>
  <c r="R1834" i="10"/>
  <c r="Q1834" i="10"/>
  <c r="P1834" i="10"/>
  <c r="O1834" i="10"/>
  <c r="S1833" i="10"/>
  <c r="R1833" i="10"/>
  <c r="Q1833" i="10"/>
  <c r="P1833" i="10"/>
  <c r="O1833" i="10"/>
  <c r="S1832" i="10"/>
  <c r="R1832" i="10"/>
  <c r="Q1832" i="10"/>
  <c r="P1832" i="10"/>
  <c r="O1832" i="10"/>
  <c r="S1831" i="10"/>
  <c r="R1831" i="10"/>
  <c r="Q1831" i="10"/>
  <c r="P1831" i="10"/>
  <c r="O1831" i="10"/>
  <c r="S1828" i="10"/>
  <c r="R1828" i="10"/>
  <c r="Q1828" i="10"/>
  <c r="P1828" i="10"/>
  <c r="O1828" i="10"/>
  <c r="R1168" i="10"/>
  <c r="Q1168" i="10"/>
  <c r="P1168" i="10"/>
  <c r="O1168" i="10"/>
  <c r="S298" i="10"/>
  <c r="R298" i="10"/>
  <c r="Q298" i="10"/>
  <c r="P298" i="10"/>
  <c r="O298" i="10"/>
  <c r="Q597" i="10" l="1"/>
  <c r="P597" i="10"/>
  <c r="O597" i="10"/>
  <c r="S594" i="10"/>
  <c r="Q594" i="10"/>
  <c r="P594" i="10"/>
  <c r="O594" i="10"/>
  <c r="S591" i="10"/>
  <c r="Q591" i="10"/>
  <c r="P591" i="10"/>
  <c r="O591" i="10"/>
  <c r="Q590" i="10"/>
  <c r="P590" i="10"/>
  <c r="O590" i="10"/>
  <c r="S588" i="10"/>
  <c r="R588" i="10"/>
  <c r="Q588" i="10"/>
  <c r="P588" i="10"/>
  <c r="O588" i="10"/>
  <c r="R880" i="10"/>
  <c r="Q880" i="10"/>
  <c r="P880" i="10"/>
  <c r="O880" i="10"/>
  <c r="Q872" i="10"/>
  <c r="P872" i="10"/>
  <c r="O872" i="10"/>
  <c r="Q871" i="10"/>
  <c r="P871" i="10"/>
  <c r="O871" i="10"/>
  <c r="R971" i="10" l="1"/>
  <c r="Q971" i="10"/>
  <c r="P971" i="10"/>
  <c r="O971" i="10"/>
  <c r="Q969" i="10"/>
  <c r="P969" i="10"/>
  <c r="O969" i="10"/>
  <c r="R968" i="10"/>
  <c r="Q968" i="10"/>
  <c r="P968" i="10"/>
  <c r="O968" i="10"/>
  <c r="Q965" i="10"/>
  <c r="P965" i="10"/>
  <c r="O965" i="10"/>
  <c r="Q964" i="10"/>
  <c r="P964" i="10"/>
  <c r="O964" i="10"/>
  <c r="Q963" i="10"/>
  <c r="P963" i="10"/>
  <c r="O963" i="10"/>
  <c r="Q1928" i="10"/>
  <c r="P1928" i="10"/>
  <c r="O1928" i="10"/>
  <c r="S2045" i="10"/>
  <c r="R2045" i="10"/>
  <c r="Q2045" i="10"/>
  <c r="P2045" i="10"/>
  <c r="O2045" i="10"/>
  <c r="Q2023" i="10"/>
  <c r="P2023" i="10"/>
  <c r="O2023" i="10"/>
  <c r="Q779" i="10"/>
  <c r="P779" i="10"/>
  <c r="O779" i="10"/>
  <c r="Q776" i="10"/>
  <c r="P776" i="10"/>
  <c r="O776" i="10"/>
  <c r="Q774" i="10"/>
  <c r="P774" i="10"/>
  <c r="O774" i="10"/>
  <c r="Q502" i="10" l="1"/>
  <c r="P502" i="10"/>
  <c r="O502" i="10"/>
  <c r="Q501" i="10"/>
  <c r="P501" i="10"/>
  <c r="O501" i="10"/>
  <c r="Q498" i="10"/>
  <c r="P498" i="10"/>
  <c r="O498" i="10"/>
  <c r="Q494" i="10"/>
  <c r="P494" i="10"/>
  <c r="O494" i="10"/>
  <c r="Q493" i="10"/>
  <c r="P493" i="10"/>
  <c r="O493" i="10"/>
  <c r="N3154" i="10" l="1"/>
  <c r="M3154" i="10"/>
  <c r="L3154" i="10"/>
  <c r="K3154" i="10"/>
  <c r="J3154" i="10"/>
  <c r="I3154" i="10"/>
  <c r="H3154" i="10"/>
  <c r="G3154" i="10"/>
  <c r="F3154" i="10"/>
  <c r="E3154" i="10"/>
  <c r="D3154" i="10"/>
  <c r="C3154" i="10"/>
  <c r="N3152" i="10"/>
  <c r="M3152" i="10"/>
  <c r="L3152" i="10"/>
  <c r="K3152" i="10"/>
  <c r="J3152" i="10"/>
  <c r="I3152" i="10"/>
  <c r="H3152" i="10"/>
  <c r="G3152" i="10"/>
  <c r="F3152" i="10"/>
  <c r="E3152" i="10"/>
  <c r="N3148" i="10"/>
  <c r="M3148" i="10"/>
  <c r="L3148" i="10"/>
  <c r="K3148" i="10"/>
  <c r="J3148" i="10"/>
  <c r="I3148" i="10"/>
  <c r="N2118" i="10"/>
  <c r="M2118" i="10"/>
  <c r="L2118" i="10"/>
  <c r="K2118" i="10"/>
  <c r="J2118" i="10"/>
  <c r="I2118" i="10"/>
  <c r="H2118" i="10"/>
  <c r="G2118" i="10"/>
  <c r="F2118" i="10"/>
  <c r="E2118" i="10"/>
  <c r="D2118" i="10"/>
  <c r="C2118" i="10"/>
  <c r="N2045" i="10"/>
  <c r="M2045" i="10"/>
  <c r="L2045" i="10"/>
  <c r="K2045" i="10"/>
  <c r="J2045" i="10"/>
  <c r="I2045" i="10"/>
  <c r="H2045" i="10"/>
  <c r="G2045" i="10"/>
  <c r="F2045" i="10"/>
  <c r="E2045" i="10"/>
  <c r="D2045" i="10"/>
  <c r="C2045" i="10"/>
  <c r="N2023" i="10"/>
  <c r="M2023" i="10"/>
  <c r="L2023" i="10"/>
  <c r="K2023" i="10"/>
  <c r="J2023" i="10"/>
  <c r="I2023" i="10"/>
  <c r="H2023" i="10"/>
  <c r="G2023" i="10"/>
  <c r="F2023" i="10"/>
  <c r="E2023" i="10"/>
  <c r="D2023" i="10"/>
  <c r="C2023" i="10"/>
  <c r="N1928" i="10"/>
  <c r="M1928" i="10"/>
  <c r="L1928" i="10"/>
  <c r="K1928" i="10"/>
  <c r="J1928" i="10"/>
  <c r="I1928" i="10"/>
  <c r="H1928" i="10"/>
  <c r="G1928" i="10"/>
  <c r="F1928" i="10"/>
  <c r="E1928" i="10"/>
  <c r="D1928" i="10"/>
  <c r="C1928" i="10"/>
  <c r="N1844" i="10"/>
  <c r="M1844" i="10"/>
  <c r="L1844" i="10"/>
  <c r="K1844" i="10"/>
  <c r="J1844" i="10"/>
  <c r="I1844" i="10"/>
  <c r="H1844" i="10"/>
  <c r="G1844" i="10"/>
  <c r="F1844" i="10"/>
  <c r="E1844" i="10"/>
  <c r="D1844" i="10"/>
  <c r="C1844" i="10"/>
  <c r="N1843" i="10"/>
  <c r="M1843" i="10"/>
  <c r="L1843" i="10"/>
  <c r="K1843" i="10"/>
  <c r="J1843" i="10"/>
  <c r="I1843" i="10"/>
  <c r="H1843" i="10"/>
  <c r="G1843" i="10"/>
  <c r="F1843" i="10"/>
  <c r="E1843" i="10"/>
  <c r="D1843" i="10"/>
  <c r="C1843" i="10"/>
  <c r="N1842" i="10"/>
  <c r="M1842" i="10"/>
  <c r="L1842" i="10"/>
  <c r="K1842" i="10"/>
  <c r="J1842" i="10"/>
  <c r="I1842" i="10"/>
  <c r="H1842" i="10"/>
  <c r="G1842" i="10"/>
  <c r="F1842" i="10"/>
  <c r="E1842" i="10"/>
  <c r="D1842" i="10"/>
  <c r="C1842" i="10"/>
  <c r="N1836" i="10"/>
  <c r="M1836" i="10"/>
  <c r="L1836" i="10"/>
  <c r="K1836" i="10"/>
  <c r="J1836" i="10"/>
  <c r="I1836" i="10"/>
  <c r="H1836" i="10"/>
  <c r="G1836" i="10"/>
  <c r="F1836" i="10"/>
  <c r="E1836" i="10"/>
  <c r="D1836" i="10"/>
  <c r="C1836" i="10"/>
  <c r="N1834" i="10"/>
  <c r="M1834" i="10"/>
  <c r="L1834" i="10"/>
  <c r="K1834" i="10"/>
  <c r="J1834" i="10"/>
  <c r="I1834" i="10"/>
  <c r="H1834" i="10"/>
  <c r="G1834" i="10"/>
  <c r="F1834" i="10"/>
  <c r="E1834" i="10"/>
  <c r="D1834" i="10"/>
  <c r="C1834" i="10"/>
  <c r="N1833" i="10"/>
  <c r="M1833" i="10"/>
  <c r="L1833" i="10"/>
  <c r="K1833" i="10"/>
  <c r="J1833" i="10"/>
  <c r="I1833" i="10"/>
  <c r="H1833" i="10"/>
  <c r="G1833" i="10"/>
  <c r="F1833" i="10"/>
  <c r="E1833" i="10"/>
  <c r="D1833" i="10"/>
  <c r="C1833" i="10"/>
  <c r="N1832" i="10"/>
  <c r="M1832" i="10"/>
  <c r="L1832" i="10"/>
  <c r="K1832" i="10"/>
  <c r="J1832" i="10"/>
  <c r="I1832" i="10"/>
  <c r="H1832" i="10"/>
  <c r="G1832" i="10"/>
  <c r="F1832" i="10"/>
  <c r="E1832" i="10"/>
  <c r="D1832" i="10"/>
  <c r="C1832" i="10"/>
  <c r="N1831" i="10"/>
  <c r="M1831" i="10"/>
  <c r="L1831" i="10"/>
  <c r="K1831" i="10"/>
  <c r="J1831" i="10"/>
  <c r="I1831" i="10"/>
  <c r="H1831" i="10"/>
  <c r="G1831" i="10"/>
  <c r="F1831" i="10"/>
  <c r="E1831" i="10"/>
  <c r="D1831" i="10"/>
  <c r="C1831" i="10"/>
  <c r="N1828" i="10"/>
  <c r="M1828" i="10"/>
  <c r="L1828" i="10"/>
  <c r="K1828" i="10"/>
  <c r="J1828" i="10"/>
  <c r="I1828" i="10"/>
  <c r="H1828" i="10"/>
  <c r="G1828" i="10"/>
  <c r="F1828" i="10"/>
  <c r="E1828" i="10"/>
  <c r="D1828" i="10"/>
  <c r="C1828" i="10"/>
  <c r="N1168" i="10"/>
  <c r="M1168" i="10"/>
  <c r="L1168" i="10"/>
  <c r="K1168" i="10"/>
  <c r="J1168" i="10"/>
  <c r="I1168" i="10"/>
  <c r="H1168" i="10"/>
  <c r="G1168" i="10"/>
  <c r="F1168" i="10"/>
  <c r="E1168" i="10"/>
  <c r="D1168" i="10"/>
  <c r="C1168" i="10"/>
  <c r="N971" i="10"/>
  <c r="M971" i="10"/>
  <c r="L971" i="10"/>
  <c r="K971" i="10"/>
  <c r="J971" i="10"/>
  <c r="I971" i="10"/>
  <c r="H971" i="10"/>
  <c r="G971" i="10"/>
  <c r="F971" i="10"/>
  <c r="E971" i="10"/>
  <c r="D971" i="10"/>
  <c r="C971" i="10"/>
  <c r="N969" i="10"/>
  <c r="M969" i="10"/>
  <c r="L969" i="10"/>
  <c r="K969" i="10"/>
  <c r="J969" i="10"/>
  <c r="I969" i="10"/>
  <c r="H969" i="10"/>
  <c r="G969" i="10"/>
  <c r="F969" i="10"/>
  <c r="E969" i="10"/>
  <c r="D969" i="10"/>
  <c r="C969" i="10"/>
  <c r="N968" i="10"/>
  <c r="M968" i="10"/>
  <c r="L968" i="10"/>
  <c r="K968" i="10"/>
  <c r="J968" i="10"/>
  <c r="I968" i="10"/>
  <c r="H968" i="10"/>
  <c r="G968" i="10"/>
  <c r="F968" i="10"/>
  <c r="E968" i="10"/>
  <c r="D968" i="10"/>
  <c r="N965" i="10"/>
  <c r="M965" i="10"/>
  <c r="L965" i="10"/>
  <c r="K965" i="10"/>
  <c r="J965" i="10"/>
  <c r="I965" i="10"/>
  <c r="H965" i="10"/>
  <c r="G965" i="10"/>
  <c r="N964" i="10"/>
  <c r="M964" i="10"/>
  <c r="L964" i="10"/>
  <c r="K964" i="10"/>
  <c r="J964" i="10"/>
  <c r="I964" i="10"/>
  <c r="H964" i="10"/>
  <c r="N963" i="10"/>
  <c r="M963" i="10"/>
  <c r="L963" i="10"/>
  <c r="K963" i="10"/>
  <c r="J963" i="10"/>
  <c r="I963" i="10"/>
  <c r="N880" i="10"/>
  <c r="M880" i="10"/>
  <c r="L880" i="10"/>
  <c r="K880" i="10"/>
  <c r="J880" i="10"/>
  <c r="I880" i="10"/>
  <c r="H880" i="10"/>
  <c r="G880" i="10"/>
  <c r="F880" i="10"/>
  <c r="E880" i="10"/>
  <c r="D880" i="10"/>
  <c r="C880" i="10"/>
  <c r="N872" i="10"/>
  <c r="M872" i="10"/>
  <c r="L872" i="10"/>
  <c r="K872" i="10"/>
  <c r="J872" i="10"/>
  <c r="I872" i="10"/>
  <c r="H872" i="10"/>
  <c r="G872" i="10"/>
  <c r="F872" i="10"/>
  <c r="E872" i="10"/>
  <c r="N871" i="10"/>
  <c r="M871" i="10"/>
  <c r="L871" i="10"/>
  <c r="K871" i="10"/>
  <c r="J871" i="10"/>
  <c r="I871" i="10"/>
  <c r="H871" i="10"/>
  <c r="G871" i="10"/>
  <c r="F871" i="10"/>
  <c r="N779" i="10"/>
  <c r="M779" i="10"/>
  <c r="L779" i="10"/>
  <c r="K779" i="10"/>
  <c r="J779" i="10"/>
  <c r="I779" i="10"/>
  <c r="H779" i="10"/>
  <c r="G779" i="10"/>
  <c r="F779" i="10"/>
  <c r="E779" i="10"/>
  <c r="D779" i="10"/>
  <c r="C779" i="10"/>
  <c r="N776" i="10"/>
  <c r="M776" i="10"/>
  <c r="L776" i="10"/>
  <c r="K776" i="10"/>
  <c r="J776" i="10"/>
  <c r="I776" i="10"/>
  <c r="H776" i="10"/>
  <c r="G776" i="10"/>
  <c r="F776" i="10"/>
  <c r="N774" i="10"/>
  <c r="M774" i="10"/>
  <c r="L774" i="10"/>
  <c r="K774" i="10"/>
  <c r="J774" i="10"/>
  <c r="I774" i="10"/>
  <c r="H774" i="10"/>
  <c r="N597" i="10"/>
  <c r="M597" i="10"/>
  <c r="L597" i="10"/>
  <c r="K597" i="10"/>
  <c r="J597" i="10"/>
  <c r="I597" i="10"/>
  <c r="H597" i="10"/>
  <c r="G597" i="10"/>
  <c r="F597" i="10"/>
  <c r="E597" i="10"/>
  <c r="D597" i="10"/>
  <c r="C597" i="10"/>
  <c r="N594" i="10"/>
  <c r="M594" i="10"/>
  <c r="L594" i="10"/>
  <c r="K594" i="10"/>
  <c r="J594" i="10"/>
  <c r="I594" i="10"/>
  <c r="H594" i="10"/>
  <c r="G594" i="10"/>
  <c r="F594" i="10"/>
  <c r="E594" i="10"/>
  <c r="D594" i="10"/>
  <c r="C594" i="10"/>
  <c r="N591" i="10"/>
  <c r="M591" i="10"/>
  <c r="L591" i="10"/>
  <c r="K591" i="10"/>
  <c r="J591" i="10"/>
  <c r="I591" i="10"/>
  <c r="H591" i="10"/>
  <c r="G591" i="10"/>
  <c r="F591" i="10"/>
  <c r="E591" i="10"/>
  <c r="D591" i="10"/>
  <c r="C591" i="10"/>
  <c r="N590" i="10"/>
  <c r="M590" i="10"/>
  <c r="L590" i="10"/>
  <c r="K590" i="10"/>
  <c r="J590" i="10"/>
  <c r="I590" i="10"/>
  <c r="H590" i="10"/>
  <c r="G590" i="10"/>
  <c r="F590" i="10"/>
  <c r="E590" i="10"/>
  <c r="D590" i="10"/>
  <c r="C590" i="10"/>
  <c r="N588" i="10"/>
  <c r="M588" i="10"/>
  <c r="L588" i="10"/>
  <c r="K588" i="10"/>
  <c r="J588" i="10"/>
  <c r="I588" i="10"/>
  <c r="H588" i="10"/>
  <c r="G588" i="10"/>
  <c r="F588" i="10"/>
  <c r="E588" i="10"/>
  <c r="D588" i="10"/>
  <c r="N502" i="10"/>
  <c r="M502" i="10"/>
  <c r="L502" i="10"/>
  <c r="K502" i="10"/>
  <c r="J502" i="10"/>
  <c r="I502" i="10"/>
  <c r="H502" i="10"/>
  <c r="G502" i="10"/>
  <c r="F502" i="10"/>
  <c r="E502" i="10"/>
  <c r="D502" i="10"/>
  <c r="C502" i="10"/>
  <c r="N501" i="10"/>
  <c r="M501" i="10"/>
  <c r="L501" i="10"/>
  <c r="K501" i="10"/>
  <c r="J501" i="10"/>
  <c r="I501" i="10"/>
  <c r="H501" i="10"/>
  <c r="G501" i="10"/>
  <c r="F501" i="10"/>
  <c r="E501" i="10"/>
  <c r="D501" i="10"/>
  <c r="C501" i="10"/>
  <c r="N498" i="10"/>
  <c r="M498" i="10"/>
  <c r="L498" i="10"/>
  <c r="K498" i="10"/>
  <c r="J498" i="10"/>
  <c r="I498" i="10"/>
  <c r="H498" i="10"/>
  <c r="G498" i="10"/>
  <c r="F498" i="10"/>
  <c r="E498" i="10"/>
  <c r="D498" i="10"/>
  <c r="C498" i="10"/>
  <c r="N494" i="10"/>
  <c r="M494" i="10"/>
  <c r="L494" i="10"/>
  <c r="K494" i="10"/>
  <c r="J494" i="10"/>
  <c r="I494" i="10"/>
  <c r="H494" i="10"/>
  <c r="G494" i="10"/>
  <c r="F494" i="10"/>
  <c r="E494" i="10"/>
  <c r="D494" i="10"/>
  <c r="C494" i="10"/>
  <c r="N493" i="10"/>
  <c r="M493" i="10"/>
  <c r="L493" i="10"/>
  <c r="K493" i="10"/>
  <c r="J493" i="10"/>
  <c r="I493" i="10"/>
  <c r="H493" i="10"/>
  <c r="G493" i="10"/>
  <c r="F493" i="10"/>
  <c r="E493" i="10"/>
  <c r="D493" i="10"/>
  <c r="N298" i="10"/>
  <c r="M298" i="10"/>
  <c r="L298" i="10"/>
  <c r="K298" i="10"/>
  <c r="J298" i="10"/>
  <c r="I298" i="10"/>
  <c r="O54" i="2" l="1"/>
  <c r="O55" i="2" s="1"/>
  <c r="P54" i="2"/>
  <c r="P55" i="2" s="1"/>
  <c r="O45" i="2"/>
  <c r="O46" i="2" s="1"/>
  <c r="P45" i="2"/>
  <c r="P46" i="2" s="1"/>
  <c r="Q54" i="2" l="1"/>
  <c r="Q55" i="2" s="1"/>
  <c r="R61" i="2" l="1"/>
  <c r="R54" i="2"/>
  <c r="R55" i="2" s="1"/>
  <c r="R45" i="2"/>
  <c r="R46" i="2" s="1"/>
  <c r="O42" i="2"/>
  <c r="O38" i="2"/>
  <c r="O37" i="2"/>
  <c r="O31" i="2"/>
  <c r="O32" i="2" s="1"/>
  <c r="P42" i="2" l="1"/>
  <c r="P38" i="2"/>
  <c r="P37" i="2"/>
  <c r="P31" i="2"/>
  <c r="P32" i="2" s="1"/>
  <c r="R42" i="2" l="1"/>
  <c r="Q42" i="2"/>
  <c r="Q38" i="2"/>
  <c r="Q37" i="2"/>
  <c r="Q31" i="2"/>
  <c r="Q32" i="2" s="1"/>
  <c r="R39" i="2"/>
  <c r="R38" i="2"/>
  <c r="R37" i="2"/>
  <c r="R31" i="2"/>
  <c r="R32" i="2" s="1"/>
  <c r="R27" i="2"/>
  <c r="R26" i="2"/>
  <c r="R25" i="2"/>
  <c r="R24" i="2"/>
  <c r="R22" i="2"/>
  <c r="R21" i="2"/>
  <c r="R17" i="2"/>
  <c r="Q27" i="2"/>
  <c r="Q26" i="2"/>
  <c r="Q25" i="2"/>
  <c r="Q24" i="2"/>
  <c r="Q22" i="2"/>
  <c r="Q21" i="2"/>
  <c r="Q17" i="2"/>
  <c r="P27" i="2"/>
  <c r="P26" i="2"/>
  <c r="P25" i="2"/>
  <c r="P24" i="2"/>
  <c r="P22" i="2" l="1"/>
  <c r="P21" i="2"/>
  <c r="P17" i="2"/>
  <c r="O27" i="2"/>
  <c r="O26" i="2"/>
  <c r="O25" i="2"/>
  <c r="O24" i="2"/>
  <c r="O22" i="2"/>
  <c r="O21" i="2"/>
  <c r="O17" i="2"/>
  <c r="O14" i="2"/>
  <c r="O13" i="2"/>
  <c r="P14" i="2"/>
  <c r="P13" i="2"/>
  <c r="Q14" i="2"/>
  <c r="R13" i="2"/>
  <c r="Q13" i="2"/>
  <c r="R14" i="2"/>
  <c r="R11" i="2"/>
  <c r="Q11" i="2"/>
  <c r="P11" i="2"/>
  <c r="O11"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<sst xmlns="http://schemas.openxmlformats.org/spreadsheetml/2006/main" count="525" uniqueCount="220">
  <si>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</si>
  <si>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</si>
  <si>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</si>
  <si>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</si>
  <si>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</si>
  <si>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</si>
  <si>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</si>
  <si>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</si>
  <si>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</si>
  <si>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</si>
  <si>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</si>
  <si>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</si>
  <si>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</si>
  <si>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</si>
  <si>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</si>
  <si>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</si>
  <si>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</si>
  <si>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</si>
  <si>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</si>
  <si>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</si>
  <si>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</si>
  <si>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</si>
  <si>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</si>
  <si>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</si>
  <si>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</si>
  <si>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</si>
  <si>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</si>
  <si>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</si>
  <si>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</si>
  <si>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</si>
  <si>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</si>
  <si>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</si>
  <si>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</si>
  <si>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</si>
  <si>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</si>
  <si>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</si>
  <si>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</si>
  <si>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</si>
  <si>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</si>
  <si>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</si>
  <si>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</si>
  <si>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</si>
  <si>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</si>
  <si>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</si>
  <si>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</si>
  <si>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</si>
  <si>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</si>
  <si>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</si>
  <si>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</si>
  <si>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</si>
  <si>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</si>
  <si>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</si>
  <si>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</si>
  <si>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</si>
  <si>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</si>
  <si>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</si>
  <si>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</si>
  <si>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</si>
  <si>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</si>
  <si>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</si>
  <si>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</si>
  <si>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</si>
  <si>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</si>
  <si>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</si>
  <si>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</si>
  <si>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</si>
  <si>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</si>
  <si>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</si>
  <si>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</si>
  <si>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</si>
  <si>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</si>
  <si>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</si>
  <si>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</si>
  <si>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</si>
  <si>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</si>
  <si>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</si>
  <si>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</si>
  <si>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</si>
  <si>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</si>
  <si>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</si>
  <si>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</si>
  <si>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</si>
  <si>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</si>
  <si>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</si>
  <si>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</si>
  <si>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</si>
  <si>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</si>
  <si>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</si>
  <si>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</si>
  <si>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</si>
  <si>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</si>
  <si>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</si>
  <si>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</si>
  <si>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</si>
  <si>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</si>
  <si>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</si>
  <si>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</si>
  <si>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</si>
  <si>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</si>
  <si>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</si>
  <si>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</si>
  <si>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</si>
  <si>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</si>
  <si>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</si>
  <si>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</si>
  <si>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</si>
  <si>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</si>
  <si>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</si>
  <si>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</si>
  <si>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</si>
  <si>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</si>
  <si>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</si>
  <si>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</si>
  <si>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</si>
  <si>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</si>
  <si>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</si>
  <si>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</si>
  <si>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</si>
  <si>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</si>
  <si>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</si>
  <si>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</si>
  <si>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</si>
  <si>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</si>
  <si>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</si>
  <si>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</si>
  <si>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</si>
  <si>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</si>
  <si>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</si>
  <si>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</si>
  <si>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</si>
  <si>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</si>
  <si>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</si>
  <si>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</si>
  <si>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</si>
  <si>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</si>
  <si>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</si>
  <si>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</si>
  <si>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</si>
  <si>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</si>
  <si>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</si>
  <si>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</si>
  <si>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</si>
  <si>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</si>
  <si>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</si>
  <si>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</si>
  <si>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</si>
  <si>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</si>
  <si>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</si>
  <si>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</si>
  <si>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</si>
  <si>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</si>
  <si>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</si>
  <si>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</si>
  <si>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</si>
  <si>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</si>
  <si>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</si>
  <si>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</si>
  <si>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</si>
  <si>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</si>
  <si>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</si>
  <si>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</si>
  <si>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</si>
  <si>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</si>
  <si>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</si>
  <si>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</si>
  <si>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</si>
  <si>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</si>
  <si>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</si>
  <si>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</si>
  <si>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</si>
  <si>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</si>
  <si>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</si>
  <si>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</si>
  <si>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</si>
  <si>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</si>
  <si>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</si>
  <si>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</si>
  <si>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</si>
  <si>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</si>
  <si>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</si>
  <si>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</si>
  <si>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</si>
  <si>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</si>
  <si>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</si>
  <si>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</si>
  <si>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</si>
  <si>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</si>
  <si>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</si>
  <si>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</si>
  <si>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</si>
  <si>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</si>
  <si>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</si>
  <si>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</si>
  <si>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</si>
  <si>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</si>
  <si>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</si>
  <si>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</si>
  <si>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</si>
  <si>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</si>
  <si>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</si>
  <si>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</si>
  <si>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</si>
  <si>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</si>
  <si>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</si>
  <si>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</si>
  <si>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</si>
  <si>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</si>
  <si>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</si>
  <si>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</si>
  <si>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</si>
  <si>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</si>
  <si>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</si>
  <si>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</si>
  <si>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</si>
  <si>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</si>
  <si>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</si>
  <si>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</si>
  <si>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</si>
  <si>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</si>
  <si>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Teutoburger Energie Netzwerk 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</si>
</sst>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0"/>
      <color theme="0" tint="-0.499984740745262"/>
      <name val="Arial"/>
      <family val="2"/>
    </font>
  </fonts>
  <fills count="31">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43"/>
        <bgColor indexed="64"/>
      </patternFill>
    </fill>
    <fill>
      <patternFill patternType="solid">
        <fgColor rgb="FFFFFF9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5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3" fontId="26" fillId="22" borderId="15" xfId="2" applyNumberFormat="1" applyFon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0" fontId="3" fillId="21" borderId="1" xfId="64" applyFont="1" applyFill="1" applyBorder="1" applyProtection="1"/>
    <xf numFmtId="3" fontId="3" fillId="29" borderId="2" xfId="0" applyNumberFormat="1" applyFont="1" applyFill="1" applyBorder="1" applyAlignment="1" applyProtection="1">
      <alignment horizontal="right" vertical="center"/>
      <protection locked="0"/>
    </xf>
    <xf numFmtId="44" fontId="32" fillId="21" borderId="1" xfId="0" applyNumberFormat="1" applyFont="1" applyFill="1" applyBorder="1" applyProtection="1"/>
    <xf numFmtId="3" fontId="3" fillId="29" borderId="2" xfId="0" applyNumberFormat="1" applyFont="1" applyFill="1" applyBorder="1" applyAlignment="1" applyProtection="1">
      <alignment vertical="center"/>
      <protection locked="0"/>
    </xf>
    <xf numFmtId="0" fontId="3" fillId="22" borderId="1" xfId="64" applyFont="1" applyFill="1" applyBorder="1" applyProtection="1">
      <protection locked="0"/>
    </xf>
    <xf numFmtId="4" fontId="0" fillId="29" borderId="2" xfId="0" applyNumberFormat="1" applyFill="1" applyBorder="1" applyProtection="1">
      <protection locked="0"/>
    </xf>
    <xf numFmtId="3" fontId="3" fillId="29" borderId="5" xfId="0" applyNumberFormat="1" applyFont="1" applyFill="1" applyBorder="1" applyAlignment="1" applyProtection="1">
      <alignment horizontal="right" vertical="center"/>
      <protection locked="0"/>
    </xf>
    <xf numFmtId="4" fontId="0" fillId="29" borderId="5" xfId="0" applyNumberFormat="1" applyFill="1" applyBorder="1" applyProtection="1">
      <protection locked="0"/>
    </xf>
    <xf numFmtId="4" fontId="0" fillId="29" borderId="1" xfId="0" applyNumberFormat="1" applyFill="1" applyBorder="1" applyProtection="1">
      <protection locked="0"/>
    </xf>
    <xf numFmtId="3" fontId="3" fillId="29" borderId="1" xfId="0" applyNumberFormat="1" applyFont="1" applyFill="1" applyBorder="1" applyAlignment="1" applyProtection="1">
      <alignment vertical="center"/>
      <protection locked="0"/>
    </xf>
    <xf numFmtId="3" fontId="3" fillId="29" borderId="5" xfId="0" applyNumberFormat="1" applyFont="1" applyFill="1" applyBorder="1" applyAlignment="1" applyProtection="1">
      <alignment vertical="center"/>
      <protection locked="0"/>
    </xf>
    <xf numFmtId="3" fontId="0" fillId="29" borderId="2" xfId="0" applyNumberFormat="1" applyFill="1" applyBorder="1" applyProtection="1">
      <protection locked="0"/>
    </xf>
    <xf numFmtId="0" fontId="0" fillId="29" borderId="2" xfId="0" applyFill="1" applyBorder="1" applyProtection="1">
      <protection locked="0"/>
    </xf>
    <xf numFmtId="0" fontId="0" fillId="29" borderId="10" xfId="0" applyFill="1" applyBorder="1" applyProtection="1">
      <protection locked="0"/>
    </xf>
    <xf numFmtId="3" fontId="0" fillId="29" borderId="12" xfId="0" applyNumberFormat="1" applyFill="1" applyBorder="1" applyProtection="1">
      <protection locked="0"/>
    </xf>
    <xf numFmtId="3" fontId="0" fillId="29" borderId="5" xfId="0" applyNumberFormat="1" applyFill="1" applyBorder="1" applyProtection="1">
      <protection locked="0"/>
    </xf>
    <xf numFmtId="0" fontId="0" fillId="29" borderId="1" xfId="0" applyFill="1" applyBorder="1" applyProtection="1">
      <protection locked="0"/>
    </xf>
    <xf numFmtId="0" fontId="0" fillId="29" borderId="5" xfId="0" applyFill="1" applyBorder="1" applyProtection="1">
      <protection locked="0"/>
    </xf>
    <xf numFmtId="3" fontId="0" fillId="29" borderId="1" xfId="0" applyNumberFormat="1" applyFill="1" applyBorder="1" applyProtection="1">
      <protection locked="0"/>
    </xf>
    <xf numFmtId="3" fontId="3" fillId="29" borderId="1" xfId="0" applyNumberFormat="1" applyFont="1" applyFill="1" applyBorder="1" applyAlignment="1" applyProtection="1">
      <alignment horizontal="right" vertical="center"/>
      <protection locked="0"/>
    </xf>
    <xf numFmtId="0" fontId="24" fillId="21" borderId="1" xfId="0" applyNumberFormat="1" applyFont="1" applyFill="1" applyBorder="1" applyProtection="1"/>
    <xf numFmtId="0" fontId="24" fillId="21" borderId="1" xfId="0" applyNumberFormat="1" applyFont="1" applyFill="1" applyBorder="1" applyProtection="1">
      <protection locked="0"/>
    </xf>
    <xf numFmtId="0" fontId="24" fillId="30" borderId="1" xfId="0" applyNumberFormat="1" applyFont="1" applyFill="1" applyBorder="1" applyProtection="1">
      <protection locked="0"/>
    </xf>
    <xf numFmtId="3" fontId="3" fillId="30" borderId="2" xfId="0" applyNumberFormat="1" applyFont="1" applyFill="1" applyBorder="1" applyAlignment="1" applyProtection="1">
      <alignment horizontal="right" vertical="center"/>
      <protection locked="0"/>
    </xf>
    <xf numFmtId="3" fontId="3" fillId="30" borderId="2" xfId="0" applyNumberFormat="1" applyFont="1" applyFill="1" applyBorder="1" applyAlignment="1" applyProtection="1">
      <alignment vertical="center"/>
      <protection locked="0"/>
    </xf>
    <xf numFmtId="4" fontId="0" fillId="30" borderId="2" xfId="0" applyNumberFormat="1" applyFill="1" applyBorder="1" applyProtection="1">
      <protection locked="0"/>
    </xf>
    <xf numFmtId="8" fontId="30" fillId="22" borderId="1" xfId="2" applyNumberFormat="1" applyFont="1" applyFill="1" applyBorder="1" applyAlignment="1" applyProtection="1">
      <alignment horizontal="center" vertical="center"/>
      <protection locked="0"/>
    </xf>
    <xf numFmtId="8" fontId="29" fillId="0" borderId="0" xfId="0" applyNumberFormat="1" applyFont="1" applyAlignment="1" applyProtection="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flader\AppData\Local\Microsoft\Windows\INetCache\Content.Outlook\FVSM39L3\Daten%20f&#252;r%20EHB\EHB_BlSch_Kostendaten_VNB%20f&#252;r%20Datenabfrag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flader\AppData\Local\Microsoft\Windows\INetCache\Content.Outlook\FVSM39L3\Daten%20f&#252;r%20EHB\TEN22_Aktivit&#228;ten-Bilanz%20und%20GuV%202022_2023-06-0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Strom\Netzentgelte\2017%20neuer%20Antrag\04%20Erhebungsbogen\01%20-%20&#220;bersendung%20Hinweise%20Anschreiben\EHB_L&#228;nder_KP%20Strom_2016_V1.2%20versendet.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flader\AppData\Local\Microsoft\Windows\INetCache\Content.Outlook\FVSM39L3\Daten%20f&#252;r%20EHB\Aktivit&#228;ten-Bilanz%20und%20GuV%202018.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flader\AppData\Local\Microsoft\Windows\INetCache\Content.Outlook\FVSM39L3\Daten%20f&#252;r%20EHB\Aktivit&#228;ten-Bilanz%20und%20GuV%20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_Datendefinitionen"/>
      <sheetName val="Changelog"/>
      <sheetName val="A._Allgemeine_Informationen"/>
      <sheetName val="A1.a._GuV_17-21--&gt;GK"/>
      <sheetName val="A1.b._Hinzu_Kürz"/>
      <sheetName val="A2.a._Bilanz_20-21"/>
      <sheetName val="A2.b._Hinzu_Kürz"/>
      <sheetName val="A3._RSt-Spiegel_17-21"/>
      <sheetName val="A4._Darlehensspiegel_21"/>
      <sheetName val="B.a._GuV-Sonstiges"/>
      <sheetName val="B.b._Dienstleistungskosten"/>
      <sheetName val="B1._Kalk._Eigenkapital_GewSt"/>
      <sheetName val="B2.a._Netzteile_des_SAV"/>
      <sheetName val="B2.b._Kalk._SAV"/>
      <sheetName val="B2.c._Nutzungsdauerhistorie"/>
      <sheetName val="B2.d._Weiteres_AV"/>
      <sheetName val="B2.e._Anl_Spiegel"/>
      <sheetName val="B2.f._Anl_abg"/>
      <sheetName val="B3._BKZ_NAKB_IZ"/>
      <sheetName val="C._dnbK_§11(2)_ARegV"/>
      <sheetName val="D._Weitere_Daten"/>
      <sheetName val="E._Cash-Flow-Rechnung"/>
      <sheetName val="F.a._Zuordnung_Kontensalden"/>
      <sheetName val="F.b._Zusammenfassung_F.a."/>
      <sheetName val="G._Erläuterungen"/>
      <sheetName val="Listen"/>
    </sheetNames>
    <sheetDataSet>
      <sheetData sheetId="0" refreshError="1"/>
      <sheetData sheetId="1" refreshError="1"/>
      <sheetData sheetId="2" refreshError="1"/>
      <sheetData sheetId="3">
        <row r="9">
          <cell r="D9">
            <v>10242301.289999999</v>
          </cell>
        </row>
        <row r="22">
          <cell r="D22">
            <v>613614</v>
          </cell>
        </row>
        <row r="30">
          <cell r="D30">
            <v>106324.18999999999</v>
          </cell>
        </row>
        <row r="31">
          <cell r="D31">
            <v>187537.90052999998</v>
          </cell>
        </row>
        <row r="39">
          <cell r="D39">
            <v>743836.86659999995</v>
          </cell>
        </row>
        <row r="41">
          <cell r="D41">
            <v>11805720.289999999</v>
          </cell>
        </row>
        <row r="42">
          <cell r="D42">
            <v>1244965.1199999999</v>
          </cell>
        </row>
        <row r="47">
          <cell r="D47">
            <v>1034321.29</v>
          </cell>
        </row>
        <row r="54">
          <cell r="D54">
            <v>3135054.5271900003</v>
          </cell>
        </row>
        <row r="56">
          <cell r="D56">
            <v>2935206.24</v>
          </cell>
        </row>
        <row r="67">
          <cell r="D67">
            <v>3291641.8386300001</v>
          </cell>
        </row>
        <row r="72">
          <cell r="D72">
            <v>1380965.9689100001</v>
          </cell>
        </row>
        <row r="78">
          <cell r="D78">
            <v>1954904.0662700001</v>
          </cell>
        </row>
        <row r="99">
          <cell r="D99">
            <v>6086.38598</v>
          </cell>
        </row>
        <row r="113">
          <cell r="D113">
            <v>23179.671450000002</v>
          </cell>
        </row>
        <row r="159">
          <cell r="D159">
            <v>125311.82999999999</v>
          </cell>
        </row>
        <row r="160">
          <cell r="D160">
            <v>201733.77532999997</v>
          </cell>
        </row>
        <row r="168">
          <cell r="D168">
            <v>320792.57</v>
          </cell>
        </row>
        <row r="171">
          <cell r="D171">
            <v>923152.89</v>
          </cell>
        </row>
        <row r="176">
          <cell r="D176">
            <v>1027531.28</v>
          </cell>
        </row>
        <row r="183">
          <cell r="D183">
            <v>3094861.49786</v>
          </cell>
        </row>
        <row r="184">
          <cell r="D184">
            <v>2919759.7</v>
          </cell>
        </row>
        <row r="196">
          <cell r="D196">
            <v>3360419.8890600004</v>
          </cell>
        </row>
        <row r="201">
          <cell r="D201">
            <v>1561545.2105700001</v>
          </cell>
        </row>
        <row r="207">
          <cell r="D207">
            <v>1906424.9517999999</v>
          </cell>
        </row>
        <row r="228">
          <cell r="D228">
            <v>983.96075999999994</v>
          </cell>
        </row>
        <row r="242">
          <cell r="D242">
            <v>29794.240119999999</v>
          </cell>
        </row>
        <row r="284">
          <cell r="D284">
            <v>97763.99</v>
          </cell>
        </row>
        <row r="285">
          <cell r="D285">
            <v>238483.57441999999</v>
          </cell>
        </row>
        <row r="293">
          <cell r="D293">
            <v>257917.18</v>
          </cell>
        </row>
        <row r="295">
          <cell r="D295">
            <v>13317030.439999998</v>
          </cell>
        </row>
        <row r="296">
          <cell r="D296">
            <v>1107741.3900000004</v>
          </cell>
        </row>
        <row r="301">
          <cell r="D301">
            <v>1022417.78</v>
          </cell>
        </row>
        <row r="308">
          <cell r="D308">
            <v>2675680.0523300003</v>
          </cell>
        </row>
        <row r="310">
          <cell r="D310">
            <v>2464223.98</v>
          </cell>
        </row>
        <row r="321">
          <cell r="D321">
            <v>3366885.0934099997</v>
          </cell>
        </row>
        <row r="326">
          <cell r="D326">
            <v>1401553.19737</v>
          </cell>
        </row>
        <row r="332">
          <cell r="D332">
            <v>1409003.74285</v>
          </cell>
        </row>
        <row r="353">
          <cell r="D353">
            <v>301905.60107000003</v>
          </cell>
        </row>
        <row r="367">
          <cell r="D367">
            <v>31703.807200000003</v>
          </cell>
        </row>
        <row r="409">
          <cell r="D409">
            <v>105263.26999999999</v>
          </cell>
        </row>
        <row r="410">
          <cell r="D410">
            <v>418277.02003999997</v>
          </cell>
        </row>
        <row r="418">
          <cell r="D418">
            <v>252479.63</v>
          </cell>
        </row>
        <row r="420">
          <cell r="D420">
            <v>13443968.740000002</v>
          </cell>
        </row>
        <row r="421">
          <cell r="D421">
            <v>1125673.8899999999</v>
          </cell>
        </row>
        <row r="426">
          <cell r="D426">
            <v>1033639.62</v>
          </cell>
        </row>
        <row r="433">
          <cell r="D433">
            <v>2886046.71245</v>
          </cell>
        </row>
        <row r="435">
          <cell r="D435">
            <v>2697235.35</v>
          </cell>
        </row>
        <row r="446">
          <cell r="D446">
            <v>3116875.9326099996</v>
          </cell>
        </row>
        <row r="451">
          <cell r="D451">
            <v>1362358.7442600001</v>
          </cell>
        </row>
        <row r="457">
          <cell r="D457">
            <v>1613365.1409899998</v>
          </cell>
        </row>
        <row r="478">
          <cell r="D478">
            <v>276729.70292000001</v>
          </cell>
        </row>
        <row r="492">
          <cell r="D492">
            <v>38051.619870000002</v>
          </cell>
        </row>
      </sheetData>
      <sheetData sheetId="4" refreshError="1"/>
      <sheetData sheetId="5">
        <row r="73">
          <cell r="D73">
            <v>15524439.196230579</v>
          </cell>
        </row>
        <row r="87">
          <cell r="D87">
            <v>369612.50400000002</v>
          </cell>
        </row>
        <row r="98">
          <cell r="D98">
            <v>795227.12999999989</v>
          </cell>
        </row>
        <row r="100">
          <cell r="D100">
            <v>479999.75999999995</v>
          </cell>
        </row>
        <row r="208">
          <cell r="D208">
            <v>16920534.186230578</v>
          </cell>
        </row>
        <row r="222">
          <cell r="D222">
            <v>387569.20799999998</v>
          </cell>
        </row>
        <row r="233">
          <cell r="D233">
            <v>751685.68799999985</v>
          </cell>
        </row>
        <row r="235">
          <cell r="D235">
            <v>576950.13799999992</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 Aktivitätenbilanz "/>
      <sheetName val="2022 Aktivitäten GuV"/>
      <sheetName val="2020 Aktivitätenbilanz - final"/>
      <sheetName val="Aktivitätenbilanz"/>
      <sheetName val="Aktivitätenbilanz Vorjahr"/>
      <sheetName val="Aktivitäten GuV"/>
      <sheetName val="Aktivitäten GuV Vorjahr"/>
      <sheetName val="2020 Aktivitäten GuV - final"/>
      <sheetName val="2022 Zusatzangaben"/>
      <sheetName val="Basisdaten &gt;&gt;"/>
      <sheetName val="GuV Kosy - J.GESAMT"/>
      <sheetName val="Bilanz 31.12.2022 Aktiva n. GB"/>
      <sheetName val="Bilanz 31.12.2022 Passiva n. GB"/>
      <sheetName val="Zusatzangaben"/>
      <sheetName val="Schlüsselverzeichnis "/>
      <sheetName val="Schlüsselverzeichnis 2"/>
    </sheetNames>
    <sheetDataSet>
      <sheetData sheetId="0"/>
      <sheetData sheetId="1"/>
      <sheetData sheetId="2"/>
      <sheetData sheetId="3"/>
      <sheetData sheetId="4"/>
      <sheetData sheetId="5"/>
      <sheetData sheetId="6"/>
      <sheetData sheetId="7"/>
      <sheetData sheetId="8"/>
      <sheetData sheetId="9"/>
      <sheetData sheetId="10">
        <row r="33">
          <cell r="B33">
            <v>346630.62</v>
          </cell>
        </row>
        <row r="40">
          <cell r="B40">
            <v>336915.24</v>
          </cell>
        </row>
        <row r="41">
          <cell r="B41">
            <v>-49.91</v>
          </cell>
        </row>
        <row r="69">
          <cell r="B69">
            <v>21783.69</v>
          </cell>
        </row>
        <row r="100">
          <cell r="B100">
            <v>295008.84999999998</v>
          </cell>
        </row>
        <row r="278">
          <cell r="B278">
            <v>1578655.79</v>
          </cell>
        </row>
        <row r="304">
          <cell r="B304">
            <v>8936001.8599999994</v>
          </cell>
        </row>
        <row r="319">
          <cell r="B319">
            <v>381737.12</v>
          </cell>
        </row>
        <row r="337">
          <cell r="B337">
            <v>57062.7</v>
          </cell>
        </row>
        <row r="342">
          <cell r="B342">
            <v>3423534.57</v>
          </cell>
        </row>
        <row r="352">
          <cell r="B352">
            <v>3480597.27</v>
          </cell>
        </row>
        <row r="368">
          <cell r="B368">
            <v>58932.963839999997</v>
          </cell>
        </row>
        <row r="378">
          <cell r="B378">
            <v>8834.4930800000002</v>
          </cell>
        </row>
        <row r="384">
          <cell r="B384">
            <v>2954.40978</v>
          </cell>
        </row>
        <row r="386">
          <cell r="B386">
            <v>-14.07</v>
          </cell>
        </row>
        <row r="390">
          <cell r="B390">
            <v>185058.22</v>
          </cell>
        </row>
      </sheetData>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_Datendefinitionen"/>
      <sheetName val="A._Allgemeine_Informationen"/>
      <sheetName val="A1_Fragen"/>
      <sheetName val="A1.a._GuV_12-16"/>
      <sheetName val="A1.c. (B.a.) Einzelaufstellung"/>
      <sheetName val="B.a._Einzelaufstellung"/>
      <sheetName val="A1.b._Hinzu_Kürz"/>
      <sheetName val="A2.a._Bilanz_12-16"/>
      <sheetName val="A2.b._Hinzu_Kürz"/>
      <sheetName val="A3._RSt-Spiegel_12-16"/>
      <sheetName val="A4._Darlehensspiegel_16"/>
      <sheetName val="B._Gesamtkostenblatt"/>
      <sheetName val="B.b._Dienstleistungskosten"/>
      <sheetName val="B1._Kalk._Eigenkapital"/>
      <sheetName val="B2._Kalk._SAV"/>
      <sheetName val="B3._BKZ_NAKB"/>
      <sheetName val="B4._WAV"/>
      <sheetName val="C._dnbK_§11(2)_ARegV"/>
      <sheetName val="D._Sonstiges"/>
      <sheetName val="E._Cash-Flow-Rechnung"/>
      <sheetName val="F._Zuordnung_Kontensalden"/>
      <sheetName val="F.a._Zusammenfassung_F."/>
      <sheetName val="G._Erläuterungen"/>
      <sheetName val="Listen"/>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63">
          <cell r="M63">
            <v>22139713</v>
          </cell>
        </row>
        <row r="72">
          <cell r="M72">
            <v>4272629</v>
          </cell>
        </row>
        <row r="76">
          <cell r="M76">
            <v>321800.23</v>
          </cell>
        </row>
        <row r="83">
          <cell r="M83">
            <v>5793447</v>
          </cell>
        </row>
        <row r="168">
          <cell r="M168">
            <v>22179859</v>
          </cell>
        </row>
        <row r="169">
          <cell r="M169">
            <v>20058608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ktivitätenbilanz"/>
      <sheetName val="Aktivitätenbilanz Vorjahr"/>
      <sheetName val="Aktivitäten GuV"/>
      <sheetName val="Aktivitäten GuV Vorjahr"/>
      <sheetName val="Zusatzangaben"/>
      <sheetName val="Schlüsselverzeichnis "/>
      <sheetName val="Schlüsselverzeichnis 2"/>
    </sheetNames>
    <sheetDataSet>
      <sheetData sheetId="0">
        <row r="47">
          <cell r="B47">
            <v>26053007.348226581</v>
          </cell>
        </row>
        <row r="56">
          <cell r="B56">
            <v>1119164.2196320002</v>
          </cell>
        </row>
        <row r="58">
          <cell r="B58">
            <v>895927.57799999998</v>
          </cell>
        </row>
        <row r="67">
          <cell r="B67">
            <v>1120697.1905</v>
          </cell>
        </row>
      </sheetData>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ktivitätenbilanz"/>
      <sheetName val="Aktivitätenbilanz Vorjahr"/>
      <sheetName val="Aktivitäten GuV"/>
      <sheetName val="Aktivitäten GuV Vorjahr"/>
      <sheetName val="Zusatzangaben"/>
      <sheetName val="Schlüsselverzeichnis "/>
      <sheetName val="Schlüsselverzeichnis 2"/>
    </sheetNames>
    <sheetDataSet>
      <sheetData sheetId="0">
        <row r="47">
          <cell r="B47">
            <v>26942704.085770577</v>
          </cell>
        </row>
        <row r="56">
          <cell r="B56">
            <v>554556.27999999991</v>
          </cell>
        </row>
        <row r="58">
          <cell r="B58">
            <v>722936.45600000001</v>
          </cell>
        </row>
        <row r="67">
          <cell r="B67">
            <v>940282.20600000001</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1000596</v>
      </c>
    </row>
    <row r="7" spans="1:3" ht="21" customHeight="1">
      <c r="B7" s="3" t="s">
        <v>25</v>
      </c>
      <c r="C7" s="62"/>
    </row>
    <row r="8" spans="1:3" ht="21" customHeight="1">
      <c r="B8" s="3" t="s">
        <v>82</v>
      </c>
      <c r="C8" s="12"/>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B4" zoomScaleNormal="100" workbookViewId="0">
      <selection activeCell="C27" sqref="C27"/>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2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9"/>
  <sheetViews>
    <sheetView showGridLines="0" zoomScale="85" zoomScaleNormal="85" workbookViewId="0">
      <pane xSplit="6" ySplit="1" topLeftCell="M2" activePane="bottomRight" state="frozen"/>
      <selection pane="topRight" activeCell="G1" sqref="G1"/>
      <selection pane="bottomLeft" activeCell="A2" sqref="A2"/>
      <selection pane="bottomRight" activeCell="O17" sqref="O17"/>
    </sheetView>
  </sheetViews>
  <sheetFormatPr baseColWidth="10" defaultRowHeight="15.75"/>
  <cols>
    <col min="1" max="1" width="6.28515625" style="45" customWidth="1"/>
    <col min="2" max="2" width="87.7109375" style="108" customWidth="1"/>
    <col min="3" max="3" width="19.42578125" style="45" customWidth="1"/>
    <col min="4" max="4" width="19.7109375" style="45" customWidth="1"/>
    <col min="5" max="9" width="17.85546875" style="45" bestFit="1" customWidth="1"/>
    <col min="10" max="10" width="19.85546875" style="45" customWidth="1"/>
    <col min="11" max="11" width="18.7109375" style="45" customWidth="1"/>
    <col min="12" max="12" width="19" style="45" customWidth="1"/>
    <col min="13" max="13" width="20.7109375" style="45" customWidth="1"/>
    <col min="14" max="14" width="19.42578125" style="45" customWidth="1"/>
    <col min="15" max="15" width="18.7109375" style="45" customWidth="1"/>
    <col min="16" max="17" width="19.85546875" style="45" customWidth="1"/>
    <col min="18" max="18" width="19" style="45" customWidth="1"/>
    <col min="19" max="19" width="18.8554687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121">
        <v>48847</v>
      </c>
      <c r="D3" s="121">
        <v>46455.97</v>
      </c>
      <c r="E3" s="121">
        <v>56647.28</v>
      </c>
      <c r="F3" s="121">
        <v>67094.64</v>
      </c>
      <c r="G3" s="121">
        <v>68039.539999999994</v>
      </c>
      <c r="H3" s="121">
        <v>73621.070000000007</v>
      </c>
      <c r="I3" s="121">
        <v>77866.13</v>
      </c>
      <c r="J3" s="121">
        <v>79926.929999999993</v>
      </c>
      <c r="K3" s="121">
        <v>67023.179999999993</v>
      </c>
      <c r="L3" s="121">
        <v>65785.19</v>
      </c>
      <c r="M3" s="121">
        <v>72645.83</v>
      </c>
      <c r="N3" s="121">
        <v>77513.16</v>
      </c>
      <c r="O3" s="26">
        <v>78438.579407131227</v>
      </c>
      <c r="P3" s="26">
        <v>79970.125644042913</v>
      </c>
      <c r="Q3" s="26">
        <v>79816.564358213524</v>
      </c>
      <c r="R3" s="26">
        <v>78182.950741519278</v>
      </c>
      <c r="S3" s="26">
        <f>S4*1680</f>
        <v>83025.600000000006</v>
      </c>
    </row>
    <row r="4" spans="1:19" ht="18.75" customHeight="1">
      <c r="A4" s="93">
        <v>2</v>
      </c>
      <c r="B4" s="97" t="s">
        <v>31</v>
      </c>
      <c r="C4" s="26">
        <v>27.6</v>
      </c>
      <c r="D4" s="26">
        <v>26.26</v>
      </c>
      <c r="E4" s="26">
        <v>32.020000000000003</v>
      </c>
      <c r="F4" s="26">
        <v>37.93</v>
      </c>
      <c r="G4" s="26">
        <v>38.46</v>
      </c>
      <c r="H4" s="26">
        <v>41.61</v>
      </c>
      <c r="I4" s="26">
        <v>44.01</v>
      </c>
      <c r="J4" s="26">
        <v>45.18</v>
      </c>
      <c r="K4" s="26">
        <v>37.880000000000003</v>
      </c>
      <c r="L4" s="26">
        <v>37.19</v>
      </c>
      <c r="M4" s="26">
        <v>41.06</v>
      </c>
      <c r="N4" s="26">
        <v>43.82</v>
      </c>
      <c r="O4" s="26">
        <v>44.066617644455746</v>
      </c>
      <c r="P4" s="26">
        <v>47.601265264311259</v>
      </c>
      <c r="Q4" s="26">
        <v>47.50985973703186</v>
      </c>
      <c r="R4" s="26">
        <v>46.53747067947576</v>
      </c>
      <c r="S4" s="26">
        <v>49.42</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122">
        <v>15243973.85</v>
      </c>
      <c r="D6" s="122">
        <v>15155290.91</v>
      </c>
      <c r="E6" s="122">
        <v>14376807.82</v>
      </c>
      <c r="F6" s="122">
        <v>13371153.699999999</v>
      </c>
      <c r="G6" s="122">
        <v>16069538</v>
      </c>
      <c r="H6" s="122">
        <v>18964043.600000001</v>
      </c>
      <c r="I6" s="122">
        <v>21124133.5</v>
      </c>
      <c r="J6" s="122">
        <v>22026932.219999999</v>
      </c>
      <c r="K6" s="122">
        <v>24114267.469999999</v>
      </c>
      <c r="L6" s="122">
        <v>24779756.539999999</v>
      </c>
      <c r="M6" s="122">
        <v>27222305.803910002</v>
      </c>
      <c r="N6" s="122">
        <v>26928523.513</v>
      </c>
      <c r="O6" s="27">
        <v>27438209.0887997</v>
      </c>
      <c r="P6" s="27">
        <v>27188310.719999999</v>
      </c>
      <c r="Q6" s="27">
        <v>28822912.2436614</v>
      </c>
      <c r="R6" s="27">
        <v>29382791.662627697</v>
      </c>
      <c r="S6" s="27">
        <v>25768492.3761</v>
      </c>
    </row>
    <row r="7" spans="1:19" ht="18.75" customHeight="1">
      <c r="A7" s="96" t="s">
        <v>75</v>
      </c>
      <c r="B7" s="103" t="s">
        <v>159</v>
      </c>
      <c r="C7" s="122">
        <v>5238015.9800000004</v>
      </c>
      <c r="D7" s="122">
        <v>6601070.9500000002</v>
      </c>
      <c r="E7" s="122">
        <v>5990234.1900000004</v>
      </c>
      <c r="F7" s="122">
        <v>5947351.25</v>
      </c>
      <c r="G7" s="122">
        <v>8433534.5</v>
      </c>
      <c r="H7" s="122">
        <v>11318311.189999999</v>
      </c>
      <c r="I7" s="122">
        <v>13248936.5</v>
      </c>
      <c r="J7" s="122">
        <v>14165951.180000002</v>
      </c>
      <c r="K7" s="122">
        <v>15030787.120000001</v>
      </c>
      <c r="L7" s="122">
        <v>15471445.670000002</v>
      </c>
      <c r="M7" s="122">
        <v>15211750.5</v>
      </c>
      <c r="N7" s="122">
        <v>15511556.32</v>
      </c>
      <c r="O7" s="27">
        <v>15723098.0454497</v>
      </c>
      <c r="P7" s="27">
        <v>16291283.316789301</v>
      </c>
      <c r="Q7" s="27">
        <v>16577590.622639701</v>
      </c>
      <c r="R7" s="27">
        <v>15672673.483899701</v>
      </c>
      <c r="S7" s="27">
        <v>13075114.016100001</v>
      </c>
    </row>
    <row r="8" spans="1:19" ht="18.75" customHeight="1">
      <c r="A8" s="96" t="s">
        <v>89</v>
      </c>
      <c r="B8" s="103" t="s">
        <v>160</v>
      </c>
      <c r="C8" s="122">
        <v>1047201.17</v>
      </c>
      <c r="D8" s="122">
        <v>1215773.79</v>
      </c>
      <c r="E8" s="122">
        <v>1207163.52</v>
      </c>
      <c r="F8" s="122">
        <v>1155423.78</v>
      </c>
      <c r="G8" s="122">
        <v>1169312.83</v>
      </c>
      <c r="H8" s="122">
        <v>1123310.03</v>
      </c>
      <c r="I8" s="122">
        <v>1098617.48</v>
      </c>
      <c r="J8" s="122">
        <v>1105737</v>
      </c>
      <c r="K8" s="122">
        <v>1050172</v>
      </c>
      <c r="L8" s="122">
        <v>1037703.49</v>
      </c>
      <c r="M8" s="122">
        <v>1068456.26</v>
      </c>
      <c r="N8" s="122">
        <v>1050491.92</v>
      </c>
      <c r="O8" s="27">
        <v>1033538.9099999999</v>
      </c>
      <c r="P8" s="27">
        <v>1022417.78</v>
      </c>
      <c r="Q8" s="27">
        <v>1027531.2799999999</v>
      </c>
      <c r="R8" s="27">
        <v>1034321.29</v>
      </c>
      <c r="S8" s="27">
        <v>986506.98</v>
      </c>
    </row>
    <row r="9" spans="1:19">
      <c r="A9" s="96" t="s">
        <v>100</v>
      </c>
      <c r="B9" s="103" t="s">
        <v>87</v>
      </c>
      <c r="C9" s="27">
        <f t="shared" ref="C9:R9" si="0">C6-C7</f>
        <v>10005957.869999999</v>
      </c>
      <c r="D9" s="27">
        <f t="shared" si="0"/>
        <v>8554219.9600000009</v>
      </c>
      <c r="E9" s="27">
        <f t="shared" si="0"/>
        <v>8386573.6299999999</v>
      </c>
      <c r="F9" s="27">
        <f t="shared" si="0"/>
        <v>7423802.4499999993</v>
      </c>
      <c r="G9" s="27">
        <f t="shared" si="0"/>
        <v>7636003.5</v>
      </c>
      <c r="H9" s="27">
        <f t="shared" si="0"/>
        <v>7645732.410000002</v>
      </c>
      <c r="I9" s="27">
        <f t="shared" si="0"/>
        <v>7875197</v>
      </c>
      <c r="J9" s="27">
        <f t="shared" si="0"/>
        <v>7860981.0399999972</v>
      </c>
      <c r="K9" s="27">
        <f t="shared" si="0"/>
        <v>9083480.3499999978</v>
      </c>
      <c r="L9" s="27">
        <f t="shared" si="0"/>
        <v>9308310.8699999973</v>
      </c>
      <c r="M9" s="27">
        <f t="shared" si="0"/>
        <v>12010555.303910002</v>
      </c>
      <c r="N9" s="27">
        <f t="shared" si="0"/>
        <v>11416967.193</v>
      </c>
      <c r="O9" s="27">
        <f t="shared" si="0"/>
        <v>11715111.04335</v>
      </c>
      <c r="P9" s="27">
        <f t="shared" si="0"/>
        <v>10897027.403210698</v>
      </c>
      <c r="Q9" s="27">
        <f t="shared" si="0"/>
        <v>12245321.621021699</v>
      </c>
      <c r="R9" s="27">
        <f t="shared" si="0"/>
        <v>13710118.178727996</v>
      </c>
      <c r="S9" s="27">
        <f>S6-S7</f>
        <v>12693378.359999999</v>
      </c>
    </row>
    <row r="10" spans="1:19" ht="30">
      <c r="A10" s="93">
        <v>2</v>
      </c>
      <c r="B10" s="97" t="s">
        <v>36</v>
      </c>
      <c r="C10" s="27"/>
      <c r="D10" s="27"/>
      <c r="E10" s="27"/>
      <c r="F10" s="27"/>
      <c r="G10" s="27"/>
      <c r="H10" s="27"/>
      <c r="I10" s="27"/>
      <c r="J10" s="27"/>
      <c r="K10" s="27"/>
      <c r="L10" s="27"/>
      <c r="M10" s="27"/>
      <c r="N10" s="27"/>
      <c r="O10" s="27"/>
      <c r="P10" s="27"/>
      <c r="Q10" s="27"/>
      <c r="R10" s="27"/>
      <c r="S10" s="27"/>
    </row>
    <row r="11" spans="1:19" ht="18.75" customHeight="1">
      <c r="A11" s="93">
        <v>3</v>
      </c>
      <c r="B11" s="97" t="s">
        <v>58</v>
      </c>
      <c r="C11" s="122">
        <v>105621</v>
      </c>
      <c r="D11" s="122">
        <v>145197</v>
      </c>
      <c r="E11" s="122">
        <v>110177</v>
      </c>
      <c r="F11" s="122">
        <v>150850</v>
      </c>
      <c r="G11" s="122">
        <v>201374</v>
      </c>
      <c r="H11" s="122">
        <v>124733</v>
      </c>
      <c r="I11" s="122">
        <v>101399</v>
      </c>
      <c r="J11" s="122">
        <v>87006</v>
      </c>
      <c r="K11" s="122">
        <v>91870</v>
      </c>
      <c r="L11" s="122">
        <v>121754</v>
      </c>
      <c r="M11" s="122">
        <v>79887</v>
      </c>
      <c r="N11" s="122">
        <v>112713</v>
      </c>
      <c r="O11" s="27">
        <f>'[2]A1.a._GuV_17-21--&gt;GK'!$D$409</f>
        <v>105263.26999999999</v>
      </c>
      <c r="P11" s="27">
        <f>'[2]A1.a._GuV_17-21--&gt;GK'!$D$284</f>
        <v>97763.99</v>
      </c>
      <c r="Q11" s="27">
        <f>'[2]A1.a._GuV_17-21--&gt;GK'!$D$159</f>
        <v>125311.82999999999</v>
      </c>
      <c r="R11" s="27">
        <f>'[2]A1.a._GuV_17-21--&gt;GK'!$D$30</f>
        <v>106324.18999999999</v>
      </c>
      <c r="S11" s="27">
        <v>135799</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122">
        <v>1294742.8199999998</v>
      </c>
      <c r="D13" s="122">
        <v>716881.27000000014</v>
      </c>
      <c r="E13" s="122">
        <v>648764.39999999991</v>
      </c>
      <c r="F13" s="122">
        <v>1102247.21</v>
      </c>
      <c r="G13" s="122">
        <v>404816.55000000005</v>
      </c>
      <c r="H13" s="122">
        <v>525700.86999999918</v>
      </c>
      <c r="I13" s="122">
        <v>543355</v>
      </c>
      <c r="J13" s="122">
        <v>543969.88000000082</v>
      </c>
      <c r="K13" s="122">
        <v>485220.52999999933</v>
      </c>
      <c r="L13" s="122">
        <v>547229</v>
      </c>
      <c r="M13" s="122">
        <v>512706.1400000006</v>
      </c>
      <c r="N13" s="122">
        <v>956483.34999999963</v>
      </c>
      <c r="O13" s="27">
        <f>'[2]A1.a._GuV_17-21--&gt;GK'!$D$418+'[2]A1.a._GuV_17-21--&gt;GK'!$D$433</f>
        <v>3138526.3424499999</v>
      </c>
      <c r="P13" s="27">
        <f>'[2]A1.a._GuV_17-21--&gt;GK'!$D$293+'[2]A1.a._GuV_17-21--&gt;GK'!$D$308</f>
        <v>2933597.2323300005</v>
      </c>
      <c r="Q13" s="27">
        <f>'[2]A1.a._GuV_17-21--&gt;GK'!$D$168+'[2]A1.a._GuV_17-21--&gt;GK'!$D$183</f>
        <v>3415654.0678599998</v>
      </c>
      <c r="R13" s="27">
        <f>'[2]A1.a._GuV_17-21--&gt;GK'!$D$39+'[2]A1.a._GuV_17-21--&gt;GK'!$D$54</f>
        <v>3878891.3937900001</v>
      </c>
      <c r="S13" s="27">
        <f>'[3]GuV Kosy - J.GESAMT'!$B$390+'[3]GuV Kosy - J.GESAMT'!$B$384+'[3]GuV Kosy - J.GESAMT'!$B$386+'[3]GuV Kosy - J.GESAMT'!$B$378+'[3]GuV Kosy - J.GESAMT'!$B$368+'[3]GuV Kosy - J.GESAMT'!$B$352+'[3]GuV Kosy - J.GESAMT'!$B$278</f>
        <v>5315019.0767000001</v>
      </c>
    </row>
    <row r="14" spans="1:19" ht="30">
      <c r="A14" s="96" t="s">
        <v>75</v>
      </c>
      <c r="B14" s="97" t="s">
        <v>80</v>
      </c>
      <c r="C14" s="122"/>
      <c r="D14" s="122"/>
      <c r="E14" s="122"/>
      <c r="F14" s="122"/>
      <c r="G14" s="122"/>
      <c r="H14" s="122"/>
      <c r="I14" s="122"/>
      <c r="J14" s="122"/>
      <c r="K14" s="122"/>
      <c r="L14" s="122"/>
      <c r="M14" s="122"/>
      <c r="N14" s="122"/>
      <c r="O14" s="27">
        <f>'[2]A1.a._GuV_17-21--&gt;GK'!$D$435</f>
        <v>2697235.35</v>
      </c>
      <c r="P14" s="27">
        <f>'[2]A1.a._GuV_17-21--&gt;GK'!$D$310</f>
        <v>2464223.98</v>
      </c>
      <c r="Q14" s="27">
        <f>'[2]A1.a._GuV_17-21--&gt;GK'!$D$184</f>
        <v>2919759.7</v>
      </c>
      <c r="R14" s="27">
        <f>'[2]A1.a._GuV_17-21--&gt;GK'!$D$56</f>
        <v>2935206.24</v>
      </c>
      <c r="S14" s="27">
        <f>'[3]GuV Kosy - J.GESAMT'!$B$342+'[3]GuV Kosy - J.GESAMT'!$B$337</f>
        <v>3480597.27</v>
      </c>
    </row>
    <row r="15" spans="1:19" ht="18.75" customHeight="1">
      <c r="A15" s="96" t="s">
        <v>89</v>
      </c>
      <c r="B15" s="97" t="s">
        <v>90</v>
      </c>
      <c r="C15" s="122">
        <v>177525</v>
      </c>
      <c r="D15" s="122">
        <v>165976</v>
      </c>
      <c r="E15" s="122">
        <v>158444.18</v>
      </c>
      <c r="F15" s="122">
        <v>163310</v>
      </c>
      <c r="G15" s="122">
        <v>169676</v>
      </c>
      <c r="H15" s="122">
        <v>27960.32</v>
      </c>
      <c r="I15" s="122">
        <v>104181</v>
      </c>
      <c r="J15" s="122">
        <v>154369.07999999999</v>
      </c>
      <c r="K15" s="122">
        <v>315234</v>
      </c>
      <c r="L15" s="122">
        <v>328605.96000000002</v>
      </c>
      <c r="M15" s="122">
        <v>185948.35</v>
      </c>
      <c r="N15" s="122">
        <v>270087.44</v>
      </c>
      <c r="O15" s="27">
        <v>240243.57</v>
      </c>
      <c r="P15" s="27">
        <v>66470.459999999992</v>
      </c>
      <c r="Q15" s="27">
        <v>39032.78</v>
      </c>
      <c r="R15" s="27">
        <v>127922.45</v>
      </c>
      <c r="S15" s="27">
        <f>'[3]GuV Kosy - J.GESAMT'!$B$337</f>
        <v>57062.7</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122">
        <v>1850243</v>
      </c>
      <c r="D17" s="122">
        <v>1915727</v>
      </c>
      <c r="E17" s="122">
        <v>2230774</v>
      </c>
      <c r="F17" s="122">
        <v>2486875</v>
      </c>
      <c r="G17" s="122">
        <v>2705750</v>
      </c>
      <c r="H17" s="122">
        <v>2779168</v>
      </c>
      <c r="I17" s="122">
        <v>2649334</v>
      </c>
      <c r="J17" s="122">
        <v>2682631</v>
      </c>
      <c r="K17" s="122">
        <v>2397577</v>
      </c>
      <c r="L17" s="122">
        <v>2564829</v>
      </c>
      <c r="M17" s="122">
        <v>2808469</v>
      </c>
      <c r="N17" s="122">
        <v>3083340</v>
      </c>
      <c r="O17" s="27">
        <f>'[2]A1.a._GuV_17-21--&gt;GK'!$D$446</f>
        <v>3116875.9326099996</v>
      </c>
      <c r="P17" s="27">
        <f>'[2]A1.a._GuV_17-21--&gt;GK'!$D$321</f>
        <v>3366885.0934099997</v>
      </c>
      <c r="Q17" s="27">
        <f>'[2]A1.a._GuV_17-21--&gt;GK'!$D$196</f>
        <v>3360419.8890600004</v>
      </c>
      <c r="R17" s="27">
        <f>'[2]A1.a._GuV_17-21--&gt;GK'!$D$67</f>
        <v>3291641.8386300001</v>
      </c>
      <c r="S17" s="27">
        <v>3367380.22</v>
      </c>
    </row>
    <row r="18" spans="1:19" ht="18.75" customHeight="1">
      <c r="A18" s="98">
        <v>2</v>
      </c>
      <c r="B18" s="97" t="s">
        <v>38</v>
      </c>
      <c r="C18" s="122">
        <v>1981453.12</v>
      </c>
      <c r="D18" s="122">
        <v>1895719.63</v>
      </c>
      <c r="E18" s="122">
        <v>1646593.25</v>
      </c>
      <c r="F18" s="122">
        <v>1655446.83</v>
      </c>
      <c r="G18" s="122">
        <v>1600703.79</v>
      </c>
      <c r="H18" s="122">
        <v>1620014.19</v>
      </c>
      <c r="I18" s="122">
        <v>1918855.33</v>
      </c>
      <c r="J18" s="122">
        <v>1876633.2</v>
      </c>
      <c r="K18" s="122">
        <v>1901942.47</v>
      </c>
      <c r="L18" s="122">
        <v>1989440</v>
      </c>
      <c r="M18" s="122">
        <v>2206231.66</v>
      </c>
      <c r="N18" s="122">
        <v>2273044.27</v>
      </c>
      <c r="O18" s="27"/>
      <c r="P18" s="27"/>
      <c r="Q18" s="27"/>
      <c r="R18" s="27"/>
      <c r="S18" s="27"/>
    </row>
    <row r="19" spans="1:19" ht="18.75" customHeight="1">
      <c r="A19" s="96" t="s">
        <v>97</v>
      </c>
      <c r="B19" s="97" t="s">
        <v>39</v>
      </c>
      <c r="C19" s="27"/>
      <c r="D19" s="27"/>
      <c r="E19" s="27"/>
      <c r="F19" s="27"/>
      <c r="G19" s="27"/>
      <c r="H19" s="27"/>
      <c r="I19" s="27"/>
      <c r="J19" s="27"/>
      <c r="K19" s="27"/>
      <c r="L19" s="27"/>
      <c r="M19" s="27"/>
      <c r="N19" s="27"/>
      <c r="O19" s="27"/>
      <c r="P19" s="27"/>
      <c r="Q19" s="27"/>
      <c r="R19" s="27"/>
      <c r="S19" s="27"/>
    </row>
    <row r="20" spans="1:19" ht="30">
      <c r="A20" s="96" t="s">
        <v>98</v>
      </c>
      <c r="B20" s="97" t="s">
        <v>79</v>
      </c>
      <c r="C20" s="122">
        <v>1981453.12</v>
      </c>
      <c r="D20" s="122">
        <v>1895719.63</v>
      </c>
      <c r="E20" s="122">
        <v>1646593</v>
      </c>
      <c r="F20" s="122">
        <v>1655446.83</v>
      </c>
      <c r="G20" s="122">
        <v>1600703.79</v>
      </c>
      <c r="H20" s="122">
        <v>1620014.19</v>
      </c>
      <c r="I20" s="122">
        <v>1918855.33</v>
      </c>
      <c r="J20" s="122">
        <v>1876633.2</v>
      </c>
      <c r="K20" s="122">
        <v>1901942.47</v>
      </c>
      <c r="L20" s="122">
        <v>1989440</v>
      </c>
      <c r="M20" s="122">
        <v>2206231.66</v>
      </c>
      <c r="N20" s="122">
        <v>2273044.27</v>
      </c>
      <c r="O20" s="27"/>
      <c r="P20" s="27"/>
      <c r="Q20" s="27"/>
      <c r="R20" s="27"/>
      <c r="S20" s="27"/>
    </row>
    <row r="21" spans="1:19" ht="18.75" customHeight="1">
      <c r="A21" s="93">
        <v>3</v>
      </c>
      <c r="B21" s="97" t="s">
        <v>40</v>
      </c>
      <c r="C21" s="122">
        <v>2451011</v>
      </c>
      <c r="D21" s="122">
        <v>2346027</v>
      </c>
      <c r="E21" s="122">
        <v>1981583</v>
      </c>
      <c r="F21" s="122">
        <v>2396760</v>
      </c>
      <c r="G21" s="122">
        <v>2318165</v>
      </c>
      <c r="H21" s="122">
        <v>2702131</v>
      </c>
      <c r="I21" s="122">
        <v>2329133</v>
      </c>
      <c r="J21" s="122">
        <v>2275384</v>
      </c>
      <c r="K21" s="122">
        <v>2311305</v>
      </c>
      <c r="L21" s="122">
        <v>2182193</v>
      </c>
      <c r="M21" s="122">
        <v>2401828</v>
      </c>
      <c r="N21" s="122">
        <v>2491831</v>
      </c>
      <c r="O21" s="27">
        <f>'[2]A1.a._GuV_17-21--&gt;GK'!$D$457+'[2]A1.a._GuV_17-21--&gt;GK'!$D$426</f>
        <v>2647004.7609899999</v>
      </c>
      <c r="P21" s="27">
        <f>'[2]A1.a._GuV_17-21--&gt;GK'!$D$332+'[2]A1.a._GuV_17-21--&gt;GK'!$D$301</f>
        <v>2431421.5228500003</v>
      </c>
      <c r="Q21" s="27">
        <f>'[2]A1.a._GuV_17-21--&gt;GK'!$D$207+'[2]A1.a._GuV_17-21--&gt;GK'!$D$176</f>
        <v>2933956.2318000002</v>
      </c>
      <c r="R21" s="27">
        <f>'[2]A1.a._GuV_17-21--&gt;GK'!$D$78+'[2]A1.a._GuV_17-21--&gt;GK'!$D$47</f>
        <v>2989225.3562700003</v>
      </c>
      <c r="S21" s="27">
        <v>2979187</v>
      </c>
    </row>
    <row r="22" spans="1:19" ht="18.75" customHeight="1">
      <c r="A22" s="96" t="s">
        <v>99</v>
      </c>
      <c r="B22" s="97" t="s">
        <v>57</v>
      </c>
      <c r="C22" s="122">
        <v>1047201.17</v>
      </c>
      <c r="D22" s="122">
        <v>1215773.79</v>
      </c>
      <c r="E22" s="122">
        <v>1207163.52</v>
      </c>
      <c r="F22" s="122">
        <v>1155423.78</v>
      </c>
      <c r="G22" s="122">
        <v>1169312.83</v>
      </c>
      <c r="H22" s="122">
        <v>1123310.03</v>
      </c>
      <c r="I22" s="122">
        <v>1098617.48</v>
      </c>
      <c r="J22" s="122">
        <v>1105737</v>
      </c>
      <c r="K22" s="122">
        <v>1050172</v>
      </c>
      <c r="L22" s="122">
        <v>1037703.49</v>
      </c>
      <c r="M22" s="122">
        <v>1068456.26</v>
      </c>
      <c r="N22" s="122">
        <v>1050491.92</v>
      </c>
      <c r="O22" s="27">
        <f>'[2]A1.a._GuV_17-21--&gt;GK'!$D$426</f>
        <v>1033639.62</v>
      </c>
      <c r="P22" s="27">
        <f>'[2]A1.a._GuV_17-21--&gt;GK'!$D$301</f>
        <v>1022417.78</v>
      </c>
      <c r="Q22" s="27">
        <f>'[2]A1.a._GuV_17-21--&gt;GK'!$D$176</f>
        <v>1027531.28</v>
      </c>
      <c r="R22" s="27">
        <f>'[2]A1.a._GuV_17-21--&gt;GK'!$D$47</f>
        <v>1034321.29</v>
      </c>
      <c r="S22" s="27">
        <v>986506.98</v>
      </c>
    </row>
    <row r="23" spans="1:19" ht="18.75" customHeight="1">
      <c r="A23" s="96" t="s">
        <v>103</v>
      </c>
      <c r="B23" s="97" t="s">
        <v>104</v>
      </c>
      <c r="C23" s="27"/>
      <c r="D23" s="27"/>
      <c r="E23" s="27"/>
      <c r="F23" s="27"/>
      <c r="G23" s="27"/>
      <c r="H23" s="27"/>
      <c r="I23" s="27"/>
      <c r="J23" s="27"/>
      <c r="K23" s="27"/>
      <c r="L23" s="27"/>
      <c r="M23" s="27"/>
      <c r="N23" s="27"/>
      <c r="O23" s="27"/>
      <c r="P23" s="27"/>
      <c r="Q23" s="27"/>
      <c r="R23" s="27"/>
      <c r="S23" s="27"/>
    </row>
    <row r="24" spans="1:19" ht="30">
      <c r="A24" s="93">
        <v>4</v>
      </c>
      <c r="B24" s="97" t="s">
        <v>41</v>
      </c>
      <c r="C24" s="122">
        <v>2000729</v>
      </c>
      <c r="D24" s="122">
        <v>3150309</v>
      </c>
      <c r="E24" s="122">
        <v>2227452</v>
      </c>
      <c r="F24" s="122">
        <v>2048565</v>
      </c>
      <c r="G24" s="122">
        <v>2074183</v>
      </c>
      <c r="H24" s="122">
        <v>2099428</v>
      </c>
      <c r="I24" s="122">
        <v>1949678</v>
      </c>
      <c r="J24" s="122">
        <v>1827413</v>
      </c>
      <c r="K24" s="122">
        <v>1378114</v>
      </c>
      <c r="L24" s="122">
        <v>1399173</v>
      </c>
      <c r="M24" s="122">
        <v>1367067</v>
      </c>
      <c r="N24" s="122">
        <v>1335610</v>
      </c>
      <c r="O24" s="27">
        <f>'[2]A1.a._GuV_17-21--&gt;GK'!$D$451</f>
        <v>1362358.7442600001</v>
      </c>
      <c r="P24" s="27">
        <f>'[2]A1.a._GuV_17-21--&gt;GK'!$D$326</f>
        <v>1401553.19737</v>
      </c>
      <c r="Q24" s="27">
        <f>'[2]A1.a._GuV_17-21--&gt;GK'!$D$201</f>
        <v>1561545.2105700001</v>
      </c>
      <c r="R24" s="27">
        <f>'[2]A1.a._GuV_17-21--&gt;GK'!$D$72</f>
        <v>1380965.9689100001</v>
      </c>
      <c r="S24" s="27">
        <v>1374335</v>
      </c>
    </row>
    <row r="25" spans="1:19" ht="18.75" customHeight="1">
      <c r="A25" s="93">
        <v>5</v>
      </c>
      <c r="B25" s="97" t="s">
        <v>42</v>
      </c>
      <c r="C25" s="122">
        <v>4669</v>
      </c>
      <c r="D25" s="122">
        <v>23814</v>
      </c>
      <c r="E25" s="122">
        <v>19574</v>
      </c>
      <c r="F25" s="122">
        <v>8848</v>
      </c>
      <c r="G25" s="122">
        <v>19425</v>
      </c>
      <c r="H25" s="122">
        <v>5400</v>
      </c>
      <c r="I25" s="122">
        <v>8888</v>
      </c>
      <c r="J25" s="122">
        <v>801</v>
      </c>
      <c r="K25" s="122">
        <v>7594</v>
      </c>
      <c r="L25" s="122">
        <v>6434</v>
      </c>
      <c r="M25" s="122">
        <v>7604</v>
      </c>
      <c r="N25" s="122">
        <v>2691</v>
      </c>
      <c r="O25" s="27">
        <f>'[2]A1.a._GuV_17-21--&gt;GK'!$D$478</f>
        <v>276729.70292000001</v>
      </c>
      <c r="P25" s="27">
        <f>'[2]A1.a._GuV_17-21--&gt;GK'!$D$353</f>
        <v>301905.60107000003</v>
      </c>
      <c r="Q25" s="27">
        <f>'[2]A1.a._GuV_17-21--&gt;GK'!$D$228</f>
        <v>983.96075999999994</v>
      </c>
      <c r="R25" s="27">
        <f>'[2]A1.a._GuV_17-21--&gt;GK'!$D$99</f>
        <v>6086.38598</v>
      </c>
      <c r="S25" s="27">
        <v>1020</v>
      </c>
    </row>
    <row r="26" spans="1:19" ht="18.75" customHeight="1">
      <c r="A26" s="93">
        <v>6</v>
      </c>
      <c r="B26" s="97" t="s">
        <v>43</v>
      </c>
      <c r="C26" s="122">
        <v>380995</v>
      </c>
      <c r="D26" s="122">
        <v>375980</v>
      </c>
      <c r="E26" s="122">
        <v>327084</v>
      </c>
      <c r="F26" s="122">
        <v>274105</v>
      </c>
      <c r="G26" s="122">
        <v>237125</v>
      </c>
      <c r="H26" s="122">
        <v>250598</v>
      </c>
      <c r="I26" s="122">
        <v>192281</v>
      </c>
      <c r="J26" s="122">
        <v>125646</v>
      </c>
      <c r="K26" s="122">
        <v>90877</v>
      </c>
      <c r="L26" s="122">
        <v>150920</v>
      </c>
      <c r="M26" s="122">
        <v>159306</v>
      </c>
      <c r="N26" s="122">
        <v>170096</v>
      </c>
      <c r="O26" s="27">
        <f>'[2]A1.a._GuV_17-21--&gt;GK'!$D$492</f>
        <v>38051.619870000002</v>
      </c>
      <c r="P26" s="27">
        <f>'[2]A1.a._GuV_17-21--&gt;GK'!$D$367</f>
        <v>31703.807200000003</v>
      </c>
      <c r="Q26" s="27">
        <f>'[2]A1.a._GuV_17-21--&gt;GK'!$D$242</f>
        <v>29794.240119999999</v>
      </c>
      <c r="R26" s="27">
        <f>'[2]A1.a._GuV_17-21--&gt;GK'!$D$113</f>
        <v>23179.671450000002</v>
      </c>
      <c r="S26" s="27">
        <v>24119</v>
      </c>
    </row>
    <row r="27" spans="1:19" ht="18.75" customHeight="1">
      <c r="A27" s="93">
        <v>7</v>
      </c>
      <c r="B27" s="97" t="s">
        <v>60</v>
      </c>
      <c r="C27" s="122">
        <v>683302</v>
      </c>
      <c r="D27" s="122">
        <v>870002</v>
      </c>
      <c r="E27" s="122">
        <v>1802261</v>
      </c>
      <c r="F27" s="122">
        <v>534776</v>
      </c>
      <c r="G27" s="122">
        <v>705204</v>
      </c>
      <c r="H27" s="122">
        <v>666923</v>
      </c>
      <c r="I27" s="122">
        <v>760158</v>
      </c>
      <c r="J27" s="122">
        <v>863520</v>
      </c>
      <c r="K27" s="122">
        <v>617370</v>
      </c>
      <c r="L27" s="122">
        <v>581404</v>
      </c>
      <c r="M27" s="122">
        <v>75354</v>
      </c>
      <c r="N27" s="122">
        <v>85425</v>
      </c>
      <c r="O27" s="27">
        <f>'[2]A1.a._GuV_17-21--&gt;GK'!$D$410</f>
        <v>418277.02003999997</v>
      </c>
      <c r="P27" s="27">
        <f>'[2]A1.a._GuV_17-21--&gt;GK'!$D$285</f>
        <v>238483.57441999999</v>
      </c>
      <c r="Q27" s="27">
        <f>'[2]A1.a._GuV_17-21--&gt;GK'!$D$160</f>
        <v>201733.77532999997</v>
      </c>
      <c r="R27" s="27">
        <f>'[2]A1.a._GuV_17-21--&gt;GK'!$D$31</f>
        <v>187537.90052999998</v>
      </c>
      <c r="S27" s="27">
        <v>452680</v>
      </c>
    </row>
    <row r="28" spans="1:19" ht="18.75" customHeight="1">
      <c r="A28" s="99" t="s">
        <v>105</v>
      </c>
      <c r="B28" s="104" t="s">
        <v>166</v>
      </c>
      <c r="C28" s="27"/>
      <c r="D28" s="27"/>
      <c r="E28" s="27"/>
      <c r="F28" s="27"/>
      <c r="G28" s="27"/>
      <c r="H28" s="27"/>
      <c r="I28" s="27"/>
      <c r="J28" s="27"/>
      <c r="K28" s="27"/>
      <c r="L28" s="27"/>
      <c r="M28" s="27"/>
      <c r="N28" s="27"/>
      <c r="O28" s="27">
        <v>0</v>
      </c>
      <c r="P28" s="27">
        <v>0</v>
      </c>
      <c r="Q28" s="27">
        <v>0</v>
      </c>
      <c r="R28" s="27">
        <v>0</v>
      </c>
      <c r="S28" s="27">
        <v>0</v>
      </c>
    </row>
    <row r="29" spans="1:19" ht="18.75" customHeight="1">
      <c r="A29" s="99" t="s">
        <v>106</v>
      </c>
      <c r="B29" s="105" t="s">
        <v>107</v>
      </c>
      <c r="C29" s="27"/>
      <c r="D29" s="27"/>
      <c r="E29" s="27"/>
      <c r="F29" s="27"/>
      <c r="G29" s="27"/>
      <c r="H29" s="27"/>
      <c r="I29" s="27"/>
      <c r="J29" s="27"/>
      <c r="K29" s="27"/>
      <c r="L29" s="27"/>
      <c r="M29" s="27"/>
      <c r="N29" s="27"/>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8217037</v>
      </c>
      <c r="D31" s="27">
        <v>8202006</v>
      </c>
      <c r="E31" s="27">
        <v>10300696</v>
      </c>
      <c r="F31" s="27">
        <v>11723717</v>
      </c>
      <c r="G31" s="27">
        <v>14564738</v>
      </c>
      <c r="H31" s="27">
        <v>15595178</v>
      </c>
      <c r="I31" s="27">
        <v>17628882</v>
      </c>
      <c r="J31" s="27">
        <v>17787224</v>
      </c>
      <c r="K31" s="27">
        <v>20182775</v>
      </c>
      <c r="L31" s="27">
        <f>'[4]A2.a._Bilanz_12-16'!$M$168</f>
        <v>22179859</v>
      </c>
      <c r="M31" s="27">
        <v>26412342</v>
      </c>
      <c r="N31" s="27">
        <v>24895875</v>
      </c>
      <c r="O31" s="27">
        <f>[5]Aktivitätenbilanz!$B$47</f>
        <v>26053007.348226581</v>
      </c>
      <c r="P31" s="27">
        <f>[6]Aktivitätenbilanz!$B$47</f>
        <v>26942704.085770577</v>
      </c>
      <c r="Q31" s="27">
        <f>'[2]A2.a._Bilanz_20-21'!$D$208</f>
        <v>16920534.186230578</v>
      </c>
      <c r="R31" s="27">
        <f>'[2]A2.a._Bilanz_20-21'!$D$73</f>
        <v>15524439.196230579</v>
      </c>
      <c r="S31" s="27">
        <v>16363545</v>
      </c>
    </row>
    <row r="32" spans="1:19" s="50" customFormat="1" ht="18.75" customHeight="1">
      <c r="A32" s="66" t="s">
        <v>75</v>
      </c>
      <c r="B32" s="106" t="s">
        <v>168</v>
      </c>
      <c r="C32" s="27">
        <v>6838000</v>
      </c>
      <c r="D32" s="27">
        <f>-20533+8217037</f>
        <v>8196504</v>
      </c>
      <c r="E32" s="27">
        <v>8187446</v>
      </c>
      <c r="F32" s="27">
        <v>11532004</v>
      </c>
      <c r="G32" s="27">
        <f>G31-G36</f>
        <v>14169006</v>
      </c>
      <c r="H32" s="27">
        <f>H31-H36</f>
        <v>15202671</v>
      </c>
      <c r="I32" s="27">
        <v>16668631</v>
      </c>
      <c r="J32" s="27">
        <v>17261677</v>
      </c>
      <c r="K32" s="27">
        <v>17718776</v>
      </c>
      <c r="L32" s="27">
        <f>'[4]A2.a._Bilanz_12-16'!$M$169</f>
        <v>20058608</v>
      </c>
      <c r="M32" s="27">
        <f>'[4]A2.a._Bilanz_12-16'!$M$63</f>
        <v>22139713</v>
      </c>
      <c r="N32" s="27">
        <f>N31-N36</f>
        <v>23166471</v>
      </c>
      <c r="O32" s="27">
        <f t="shared" ref="O32:Q32" si="1">O31-O36</f>
        <v>24299005.348226581</v>
      </c>
      <c r="P32" s="27">
        <f t="shared" si="1"/>
        <v>25834314.085770577</v>
      </c>
      <c r="Q32" s="27">
        <f t="shared" si="1"/>
        <v>17209681.186230578</v>
      </c>
      <c r="R32" s="27">
        <f>R31-R36</f>
        <v>15337149.196230579</v>
      </c>
      <c r="S32" s="27">
        <f>S31-S36</f>
        <v>16156312</v>
      </c>
    </row>
    <row r="33" spans="1:19" s="50" customFormat="1" ht="18.75" customHeight="1">
      <c r="A33" s="66" t="s">
        <v>89</v>
      </c>
      <c r="B33" s="106" t="s">
        <v>169</v>
      </c>
      <c r="C33" s="27">
        <v>0</v>
      </c>
      <c r="D33" s="27">
        <v>0</v>
      </c>
      <c r="E33" s="27">
        <v>0</v>
      </c>
      <c r="F33" s="27">
        <v>0</v>
      </c>
      <c r="G33" s="27">
        <v>0</v>
      </c>
      <c r="H33" s="27">
        <v>0</v>
      </c>
      <c r="I33" s="27">
        <v>0</v>
      </c>
      <c r="J33" s="27">
        <v>0</v>
      </c>
      <c r="K33" s="27">
        <v>0</v>
      </c>
      <c r="L33" s="27">
        <v>0</v>
      </c>
      <c r="M33" s="27">
        <v>0</v>
      </c>
      <c r="N33" s="27">
        <v>0</v>
      </c>
      <c r="O33" s="27">
        <v>0</v>
      </c>
      <c r="P33" s="27">
        <v>0</v>
      </c>
      <c r="Q33" s="27">
        <v>0</v>
      </c>
      <c r="R33" s="27">
        <v>0</v>
      </c>
      <c r="S33" s="27">
        <v>0</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f>C31-C32</f>
        <v>1379037</v>
      </c>
      <c r="D36" s="27">
        <v>5502</v>
      </c>
      <c r="E36" s="27">
        <v>2113251</v>
      </c>
      <c r="F36" s="27">
        <v>191713</v>
      </c>
      <c r="G36" s="27">
        <v>395732</v>
      </c>
      <c r="H36" s="27">
        <v>392507</v>
      </c>
      <c r="I36" s="27">
        <f>I31-I32</f>
        <v>960251</v>
      </c>
      <c r="J36" s="27">
        <f>J31-J32</f>
        <v>525547</v>
      </c>
      <c r="K36" s="27">
        <f>K31-K32</f>
        <v>2463999</v>
      </c>
      <c r="L36" s="27">
        <f>L31-L32</f>
        <v>2121251</v>
      </c>
      <c r="M36" s="27">
        <f>'[4]A2.a._Bilanz_12-16'!$M$72</f>
        <v>4272629</v>
      </c>
      <c r="N36" s="27">
        <v>1729404</v>
      </c>
      <c r="O36" s="27">
        <v>1754002</v>
      </c>
      <c r="P36" s="27">
        <v>1108390</v>
      </c>
      <c r="Q36" s="27">
        <v>-289147</v>
      </c>
      <c r="R36" s="27">
        <v>187290</v>
      </c>
      <c r="S36" s="27">
        <v>207233</v>
      </c>
    </row>
    <row r="37" spans="1:19" s="50" customFormat="1" ht="18.75" customHeight="1">
      <c r="A37" s="49">
        <v>2</v>
      </c>
      <c r="B37" s="106" t="s">
        <v>173</v>
      </c>
      <c r="C37" s="27">
        <v>1278000</v>
      </c>
      <c r="D37" s="27">
        <v>1653026</v>
      </c>
      <c r="E37" s="27">
        <v>1216820</v>
      </c>
      <c r="F37" s="27">
        <v>995603</v>
      </c>
      <c r="G37" s="27">
        <v>1170718</v>
      </c>
      <c r="H37" s="27">
        <v>638827</v>
      </c>
      <c r="I37" s="27">
        <v>491111</v>
      </c>
      <c r="J37" s="27">
        <v>744814</v>
      </c>
      <c r="K37" s="27">
        <v>547248</v>
      </c>
      <c r="L37" s="27">
        <v>596298</v>
      </c>
      <c r="M37" s="27">
        <f>'[4]A2.a._Bilanz_12-16'!$M$76</f>
        <v>321800.23</v>
      </c>
      <c r="N37" s="27">
        <v>1173755</v>
      </c>
      <c r="O37" s="27">
        <f>[5]Aktivitätenbilanz!$B$56</f>
        <v>1119164.2196320002</v>
      </c>
      <c r="P37" s="27">
        <f>[6]Aktivitätenbilanz!$B$56</f>
        <v>554556.27999999991</v>
      </c>
      <c r="Q37" s="27">
        <f>'[2]A2.a._Bilanz_20-21'!$D$222</f>
        <v>387569.20799999998</v>
      </c>
      <c r="R37" s="27">
        <f>'[2]A2.a._Bilanz_20-21'!$D$87</f>
        <v>369612.50400000002</v>
      </c>
      <c r="S37" s="27">
        <v>1441089</v>
      </c>
    </row>
    <row r="38" spans="1:19" s="50" customFormat="1" ht="18.75" customHeight="1">
      <c r="A38" s="49">
        <v>3</v>
      </c>
      <c r="B38" s="106" t="s">
        <v>174</v>
      </c>
      <c r="C38" s="27">
        <v>10116000</v>
      </c>
      <c r="D38" s="27">
        <v>11062307</v>
      </c>
      <c r="E38" s="27">
        <v>8591345</v>
      </c>
      <c r="F38" s="27">
        <v>7801607</v>
      </c>
      <c r="G38" s="27">
        <v>6182815</v>
      </c>
      <c r="H38" s="27">
        <v>5350530</v>
      </c>
      <c r="I38" s="27">
        <v>4324452</v>
      </c>
      <c r="J38" s="27">
        <v>3263509</v>
      </c>
      <c r="K38" s="27">
        <v>3164236</v>
      </c>
      <c r="L38" s="27">
        <v>7140051</v>
      </c>
      <c r="M38" s="27">
        <f>'[4]A2.a._Bilanz_12-16'!$M$83</f>
        <v>5793447</v>
      </c>
      <c r="N38" s="27">
        <v>1261791</v>
      </c>
      <c r="O38" s="27">
        <f>[5]Aktivitätenbilanz!$B$67</f>
        <v>1120697.1905</v>
      </c>
      <c r="P38" s="27">
        <f>[6]Aktivitätenbilanz!$B$67</f>
        <v>940282.20600000001</v>
      </c>
      <c r="Q38" s="27">
        <f>'[2]A2.a._Bilanz_20-21'!$D$233</f>
        <v>751685.68799999985</v>
      </c>
      <c r="R38" s="27">
        <f>'[2]A2.a._Bilanz_20-21'!$D$98</f>
        <v>795227.12999999989</v>
      </c>
      <c r="S38" s="27">
        <f>747291-384000</f>
        <v>363291</v>
      </c>
    </row>
    <row r="39" spans="1:19" s="50" customFormat="1" ht="18.75" customHeight="1">
      <c r="A39" s="49">
        <v>4</v>
      </c>
      <c r="B39" s="106" t="s">
        <v>175</v>
      </c>
      <c r="C39" s="27">
        <v>65000</v>
      </c>
      <c r="D39" s="27">
        <v>52642</v>
      </c>
      <c r="E39" s="27">
        <v>0</v>
      </c>
      <c r="F39" s="27">
        <v>0</v>
      </c>
      <c r="G39" s="27">
        <v>0</v>
      </c>
      <c r="H39" s="27">
        <v>0</v>
      </c>
      <c r="I39" s="27">
        <v>0</v>
      </c>
      <c r="J39" s="27">
        <v>0</v>
      </c>
      <c r="K39" s="27">
        <v>0</v>
      </c>
      <c r="L39" s="27">
        <v>0</v>
      </c>
      <c r="M39" s="27">
        <v>0</v>
      </c>
      <c r="N39" s="27">
        <v>0</v>
      </c>
      <c r="O39" s="27">
        <v>0</v>
      </c>
      <c r="P39" s="27">
        <v>0</v>
      </c>
      <c r="Q39" s="27">
        <v>0</v>
      </c>
      <c r="R39" s="27">
        <f>'[2]A2.a._Bilanz_20-21'!$D$138</f>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9648000</v>
      </c>
      <c r="D42" s="51">
        <v>9062621</v>
      </c>
      <c r="E42" s="51">
        <v>8020231</v>
      </c>
      <c r="F42" s="51">
        <v>7277951</v>
      </c>
      <c r="G42" s="51">
        <v>6182815</v>
      </c>
      <c r="H42" s="51">
        <v>5135723</v>
      </c>
      <c r="I42" s="51">
        <v>4036427</v>
      </c>
      <c r="J42" s="51">
        <v>2966396</v>
      </c>
      <c r="K42" s="51">
        <v>1894721</v>
      </c>
      <c r="L42" s="51">
        <v>5817000</v>
      </c>
      <c r="M42" s="51">
        <v>5294571</v>
      </c>
      <c r="N42" s="51">
        <v>1073661</v>
      </c>
      <c r="O42" s="51">
        <f>[5]Aktivitätenbilanz!$B$58</f>
        <v>895927.57799999998</v>
      </c>
      <c r="P42" s="51">
        <f>[6]Aktivitätenbilanz!$B$58</f>
        <v>722936.45600000001</v>
      </c>
      <c r="Q42" s="51">
        <f>'[2]A2.a._Bilanz_20-21'!$D$235</f>
        <v>576950.13799999992</v>
      </c>
      <c r="R42" s="51">
        <f>'[2]A2.a._Bilanz_20-21'!$D$100</f>
        <v>479999.75999999995</v>
      </c>
      <c r="S42" s="51">
        <v>384000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149">
        <v>0</v>
      </c>
      <c r="L44" s="51">
        <v>0</v>
      </c>
      <c r="M44" s="51">
        <v>0</v>
      </c>
      <c r="N44" s="51">
        <v>0</v>
      </c>
      <c r="O44" s="27">
        <v>0</v>
      </c>
      <c r="P44" s="27">
        <v>0</v>
      </c>
      <c r="Q44" s="27">
        <v>0</v>
      </c>
      <c r="R44" s="27">
        <v>0</v>
      </c>
      <c r="S44" s="51">
        <v>0</v>
      </c>
    </row>
    <row r="45" spans="1:19" ht="39.950000000000003" customHeight="1">
      <c r="A45" s="110" t="s">
        <v>199</v>
      </c>
      <c r="B45" s="111" t="s">
        <v>204</v>
      </c>
      <c r="C45" s="51">
        <v>1693079.07</v>
      </c>
      <c r="D45" s="51">
        <v>2321992.86</v>
      </c>
      <c r="E45" s="51">
        <v>2398170.9</v>
      </c>
      <c r="F45" s="51">
        <v>2866003.17</v>
      </c>
      <c r="G45" s="51">
        <v>5330209.26</v>
      </c>
      <c r="H45" s="51">
        <v>7968339.3700000001</v>
      </c>
      <c r="I45" s="51">
        <v>9876340.1999999993</v>
      </c>
      <c r="J45" s="51">
        <v>10239452.18</v>
      </c>
      <c r="K45" s="149">
        <v>11197012.460000001</v>
      </c>
      <c r="L45" s="51">
        <f>L46</f>
        <v>11844349.33</v>
      </c>
      <c r="M45" s="51">
        <v>12537971.689999999</v>
      </c>
      <c r="N45" s="51">
        <v>12513159.77</v>
      </c>
      <c r="O45" s="51">
        <f>'[2]A1.a._GuV_17-21--&gt;GK'!$D$420</f>
        <v>13443968.740000002</v>
      </c>
      <c r="P45" s="51">
        <f>'[2]A1.a._GuV_17-21--&gt;GK'!$D$295</f>
        <v>13317030.439999998</v>
      </c>
      <c r="Q45" s="51">
        <v>13883426.8698</v>
      </c>
      <c r="R45" s="51">
        <f>'[2]A1.a._GuV_17-21--&gt;GK'!$D$41</f>
        <v>11805720.289999999</v>
      </c>
      <c r="S45" s="51">
        <f>'[3]GuV Kosy - J.GESAMT'!$B$304</f>
        <v>8936001.8599999994</v>
      </c>
    </row>
    <row r="46" spans="1:19" ht="39.950000000000003" customHeight="1">
      <c r="A46" s="112" t="s">
        <v>89</v>
      </c>
      <c r="B46" s="111" t="s">
        <v>188</v>
      </c>
      <c r="C46" s="51">
        <v>1693079.07</v>
      </c>
      <c r="D46" s="51">
        <v>2321992.86</v>
      </c>
      <c r="E46" s="51">
        <v>2398170.9</v>
      </c>
      <c r="F46" s="51">
        <v>2866003.17</v>
      </c>
      <c r="G46" s="51">
        <v>5330209.26</v>
      </c>
      <c r="H46" s="51">
        <v>7968339.3700000001</v>
      </c>
      <c r="I46" s="51">
        <v>9876340.1999999993</v>
      </c>
      <c r="J46" s="51">
        <v>10239452.18</v>
      </c>
      <c r="K46" s="149">
        <f>K45</f>
        <v>11197012.460000001</v>
      </c>
      <c r="L46" s="51">
        <v>11844349.33</v>
      </c>
      <c r="M46" s="51">
        <f t="shared" ref="M46:S46" si="2">M45</f>
        <v>12537971.689999999</v>
      </c>
      <c r="N46" s="51">
        <f t="shared" si="2"/>
        <v>12513159.77</v>
      </c>
      <c r="O46" s="51">
        <f t="shared" si="2"/>
        <v>13443968.740000002</v>
      </c>
      <c r="P46" s="51">
        <f t="shared" si="2"/>
        <v>13317030.439999998</v>
      </c>
      <c r="Q46" s="51">
        <v>13883426.8698</v>
      </c>
      <c r="R46" s="51">
        <f t="shared" si="2"/>
        <v>11805720.289999999</v>
      </c>
      <c r="S46" s="51">
        <f t="shared" si="2"/>
        <v>8936001.8599999994</v>
      </c>
    </row>
    <row r="47" spans="1:19" ht="45">
      <c r="A47" s="110" t="s">
        <v>202</v>
      </c>
      <c r="B47" s="111" t="s">
        <v>203</v>
      </c>
      <c r="C47" s="51">
        <v>0</v>
      </c>
      <c r="D47" s="51">
        <v>0</v>
      </c>
      <c r="E47" s="51">
        <v>0</v>
      </c>
      <c r="F47" s="51">
        <v>0</v>
      </c>
      <c r="G47" s="51">
        <v>0</v>
      </c>
      <c r="H47" s="51">
        <v>0</v>
      </c>
      <c r="I47" s="51">
        <v>0</v>
      </c>
      <c r="J47" s="51">
        <v>0</v>
      </c>
      <c r="K47" s="149">
        <v>0</v>
      </c>
      <c r="L47" s="51">
        <v>0</v>
      </c>
      <c r="M47" s="51">
        <v>0</v>
      </c>
      <c r="N47" s="51">
        <v>0</v>
      </c>
      <c r="O47" s="27">
        <v>0</v>
      </c>
      <c r="P47" s="27">
        <v>0</v>
      </c>
      <c r="Q47" s="27">
        <v>0</v>
      </c>
      <c r="R47" s="27">
        <v>0</v>
      </c>
      <c r="S47" s="51">
        <v>0</v>
      </c>
    </row>
    <row r="48" spans="1:19" ht="45">
      <c r="A48" s="110" t="s">
        <v>201</v>
      </c>
      <c r="B48" s="111" t="s">
        <v>215</v>
      </c>
      <c r="C48" s="51">
        <v>0</v>
      </c>
      <c r="D48" s="51">
        <v>0</v>
      </c>
      <c r="E48" s="51">
        <v>0</v>
      </c>
      <c r="F48" s="51">
        <v>0</v>
      </c>
      <c r="G48" s="51">
        <v>0</v>
      </c>
      <c r="H48" s="51">
        <v>0</v>
      </c>
      <c r="I48" s="51">
        <v>0</v>
      </c>
      <c r="J48" s="51">
        <v>0</v>
      </c>
      <c r="K48" s="149">
        <v>0</v>
      </c>
      <c r="L48" s="51">
        <v>0</v>
      </c>
      <c r="M48" s="51">
        <v>2393.8000000000002</v>
      </c>
      <c r="N48" s="51">
        <v>12447.98</v>
      </c>
      <c r="O48" s="51">
        <v>936.18</v>
      </c>
      <c r="P48" s="51">
        <v>5554.53</v>
      </c>
      <c r="Q48" s="51">
        <v>344.36</v>
      </c>
      <c r="R48" s="51">
        <v>8115.16</v>
      </c>
      <c r="S48" s="51">
        <f>'[3]GuV Kosy - J.GESAMT'!$B$69</f>
        <v>21783.69</v>
      </c>
    </row>
    <row r="49" spans="1:19" ht="39.950000000000003" customHeight="1">
      <c r="A49" s="112" t="s">
        <v>101</v>
      </c>
      <c r="B49" s="111" t="s">
        <v>197</v>
      </c>
      <c r="C49" s="51">
        <v>0</v>
      </c>
      <c r="D49" s="51">
        <v>0</v>
      </c>
      <c r="E49" s="51">
        <v>0</v>
      </c>
      <c r="F49" s="51">
        <v>0</v>
      </c>
      <c r="G49" s="51">
        <v>0</v>
      </c>
      <c r="H49" s="51">
        <v>0</v>
      </c>
      <c r="I49" s="51">
        <v>0</v>
      </c>
      <c r="J49" s="51">
        <v>0</v>
      </c>
      <c r="K49" s="149">
        <v>0</v>
      </c>
      <c r="L49" s="51">
        <v>0</v>
      </c>
      <c r="M49" s="51">
        <f t="shared" ref="M49:S49" si="3">M48</f>
        <v>2393.8000000000002</v>
      </c>
      <c r="N49" s="51">
        <f t="shared" si="3"/>
        <v>12447.98</v>
      </c>
      <c r="O49" s="51">
        <f t="shared" si="3"/>
        <v>936.18</v>
      </c>
      <c r="P49" s="51">
        <f t="shared" si="3"/>
        <v>5554.53</v>
      </c>
      <c r="Q49" s="51">
        <f t="shared" si="3"/>
        <v>344.36</v>
      </c>
      <c r="R49" s="51">
        <f t="shared" si="3"/>
        <v>8115.16</v>
      </c>
      <c r="S49" s="51">
        <f t="shared" si="3"/>
        <v>21783.69</v>
      </c>
    </row>
    <row r="50" spans="1:19" ht="39.950000000000003" customHeight="1">
      <c r="A50" s="116" t="s">
        <v>97</v>
      </c>
      <c r="B50" s="115" t="s">
        <v>179</v>
      </c>
      <c r="C50" s="51">
        <v>0</v>
      </c>
      <c r="D50" s="51">
        <v>0</v>
      </c>
      <c r="E50" s="51">
        <v>0</v>
      </c>
      <c r="F50" s="51">
        <v>0</v>
      </c>
      <c r="G50" s="51">
        <v>0</v>
      </c>
      <c r="H50" s="51">
        <v>0</v>
      </c>
      <c r="I50" s="51">
        <v>193140.25</v>
      </c>
      <c r="J50" s="51">
        <v>446419.92</v>
      </c>
      <c r="K50" s="149">
        <v>293239.21999999997</v>
      </c>
      <c r="L50" s="51">
        <v>308191.21000000002</v>
      </c>
      <c r="M50" s="51">
        <v>415195.05</v>
      </c>
      <c r="N50" s="51">
        <v>469250.8</v>
      </c>
      <c r="O50" s="51">
        <v>421349.3</v>
      </c>
      <c r="P50" s="51">
        <v>357826.43</v>
      </c>
      <c r="Q50" s="51">
        <v>423159.33</v>
      </c>
      <c r="R50" s="51">
        <v>555589.58000000007</v>
      </c>
      <c r="S50" s="51">
        <v>577397.34000000008</v>
      </c>
    </row>
    <row r="51" spans="1:19" ht="39.950000000000003" customHeight="1">
      <c r="A51" s="116" t="s">
        <v>98</v>
      </c>
      <c r="B51" s="115" t="s">
        <v>178</v>
      </c>
      <c r="C51" s="51">
        <v>0</v>
      </c>
      <c r="D51" s="51">
        <v>0</v>
      </c>
      <c r="E51" s="51">
        <v>0</v>
      </c>
      <c r="F51" s="51">
        <v>0</v>
      </c>
      <c r="G51" s="51">
        <v>0</v>
      </c>
      <c r="H51" s="51">
        <v>0</v>
      </c>
      <c r="I51" s="51">
        <v>193140.25</v>
      </c>
      <c r="J51" s="51">
        <v>446419.92</v>
      </c>
      <c r="K51" s="149">
        <f>K50</f>
        <v>293239.21999999997</v>
      </c>
      <c r="L51" s="51">
        <v>308191.21000000002</v>
      </c>
      <c r="M51" s="51">
        <v>415195.05</v>
      </c>
      <c r="N51" s="51">
        <v>469250.8</v>
      </c>
      <c r="O51" s="51">
        <v>421349.3</v>
      </c>
      <c r="P51" s="51">
        <v>357826.43</v>
      </c>
      <c r="Q51" s="51">
        <v>423159.33</v>
      </c>
      <c r="R51" s="51">
        <v>555589.58000000007</v>
      </c>
      <c r="S51" s="51">
        <v>607545.18000000005</v>
      </c>
    </row>
    <row r="52" spans="1:19" ht="45.75" customHeight="1">
      <c r="A52" s="116" t="s">
        <v>147</v>
      </c>
      <c r="B52" s="115" t="s">
        <v>216</v>
      </c>
      <c r="C52" s="51">
        <v>0</v>
      </c>
      <c r="D52" s="51">
        <v>0</v>
      </c>
      <c r="E52" s="51">
        <v>0</v>
      </c>
      <c r="F52" s="51">
        <v>0</v>
      </c>
      <c r="G52" s="51">
        <v>0</v>
      </c>
      <c r="H52" s="51">
        <v>0</v>
      </c>
      <c r="I52" s="51">
        <v>0</v>
      </c>
      <c r="J52" s="51">
        <v>0</v>
      </c>
      <c r="K52" s="149">
        <v>0</v>
      </c>
      <c r="L52" s="51">
        <v>0</v>
      </c>
      <c r="M52" s="27">
        <v>0</v>
      </c>
      <c r="N52" s="27">
        <v>0</v>
      </c>
      <c r="O52" s="27">
        <v>0</v>
      </c>
      <c r="P52" s="27">
        <v>0</v>
      </c>
      <c r="Q52" s="27">
        <v>0</v>
      </c>
      <c r="R52" s="27">
        <v>0</v>
      </c>
      <c r="S52" s="51">
        <v>0</v>
      </c>
    </row>
    <row r="53" spans="1:19" ht="49.5" customHeight="1">
      <c r="A53" s="116" t="s">
        <v>148</v>
      </c>
      <c r="B53" s="115" t="s">
        <v>190</v>
      </c>
      <c r="C53" s="51">
        <v>0</v>
      </c>
      <c r="D53" s="51">
        <v>0</v>
      </c>
      <c r="E53" s="51">
        <v>0</v>
      </c>
      <c r="F53" s="51">
        <v>0</v>
      </c>
      <c r="G53" s="51">
        <v>0</v>
      </c>
      <c r="H53" s="51">
        <v>0</v>
      </c>
      <c r="I53" s="51">
        <v>0</v>
      </c>
      <c r="J53" s="51">
        <v>0</v>
      </c>
      <c r="K53" s="149">
        <v>0</v>
      </c>
      <c r="L53" s="51">
        <v>0</v>
      </c>
      <c r="M53" s="51">
        <v>35799</v>
      </c>
      <c r="N53" s="51">
        <v>29496.239999999998</v>
      </c>
      <c r="O53" s="27">
        <v>46947.24</v>
      </c>
      <c r="P53" s="27">
        <v>28871.879999999997</v>
      </c>
      <c r="Q53" s="27">
        <v>29380.44</v>
      </c>
      <c r="R53" s="27">
        <v>24381.72</v>
      </c>
      <c r="S53" s="51">
        <v>30147.840000000004</v>
      </c>
    </row>
    <row r="54" spans="1:19" ht="39.950000000000003" customHeight="1">
      <c r="A54" s="114" t="s">
        <v>99</v>
      </c>
      <c r="B54" s="113" t="s">
        <v>191</v>
      </c>
      <c r="C54" s="51">
        <v>134019.57999999999</v>
      </c>
      <c r="D54" s="51">
        <v>123133.92</v>
      </c>
      <c r="E54" s="51">
        <v>109935.87</v>
      </c>
      <c r="F54" s="51">
        <v>158324.74</v>
      </c>
      <c r="G54" s="51">
        <v>206645.41</v>
      </c>
      <c r="H54" s="51">
        <v>215963.77</v>
      </c>
      <c r="I54" s="51">
        <v>249761.01</v>
      </c>
      <c r="J54" s="51">
        <v>195120.8</v>
      </c>
      <c r="K54" s="149">
        <v>197096.9</v>
      </c>
      <c r="L54" s="149">
        <v>198752.6</v>
      </c>
      <c r="M54" s="51">
        <f>M55</f>
        <v>207333.3</v>
      </c>
      <c r="N54" s="51">
        <f>N55</f>
        <v>776187.51</v>
      </c>
      <c r="O54" s="51">
        <f>'[2]A1.a._GuV_17-21--&gt;GK'!$D$421</f>
        <v>1125673.8899999999</v>
      </c>
      <c r="P54" s="51">
        <f>'[2]A1.a._GuV_17-21--&gt;GK'!$D$296</f>
        <v>1107741.3900000004</v>
      </c>
      <c r="Q54" s="51">
        <f>'[2]A1.a._GuV_17-21--&gt;GK'!$D$171</f>
        <v>923152.89</v>
      </c>
      <c r="R54" s="51">
        <f>'[2]A1.a._GuV_17-21--&gt;GK'!$D$42</f>
        <v>1244965.1199999999</v>
      </c>
      <c r="S54" s="51">
        <f>'[3]GuV Kosy - J.GESAMT'!$B$319</f>
        <v>381737.12</v>
      </c>
    </row>
    <row r="55" spans="1:19" ht="39.950000000000003" customHeight="1">
      <c r="A55" s="114" t="s">
        <v>103</v>
      </c>
      <c r="B55" s="113" t="s">
        <v>192</v>
      </c>
      <c r="C55" s="51">
        <v>134019.57999999999</v>
      </c>
      <c r="D55" s="51">
        <v>123133.92</v>
      </c>
      <c r="E55" s="51">
        <v>109935.87</v>
      </c>
      <c r="F55" s="51">
        <v>158324.74</v>
      </c>
      <c r="G55" s="51">
        <v>206645.41</v>
      </c>
      <c r="H55" s="51">
        <v>215963.77</v>
      </c>
      <c r="I55" s="51">
        <v>249761.01</v>
      </c>
      <c r="J55" s="51">
        <v>195120.8</v>
      </c>
      <c r="K55" s="149">
        <f>K54</f>
        <v>197096.9</v>
      </c>
      <c r="L55" s="149">
        <f>L54</f>
        <v>198752.6</v>
      </c>
      <c r="M55" s="51">
        <v>207333.3</v>
      </c>
      <c r="N55" s="51">
        <v>776187.51</v>
      </c>
      <c r="O55" s="51">
        <f>O54</f>
        <v>1125673.8899999999</v>
      </c>
      <c r="P55" s="51">
        <f>P54</f>
        <v>1107741.3900000004</v>
      </c>
      <c r="Q55" s="51">
        <f>Q54</f>
        <v>923152.89</v>
      </c>
      <c r="R55" s="51">
        <f>R54</f>
        <v>1244965.1199999999</v>
      </c>
      <c r="S55" s="51">
        <f>S54</f>
        <v>381737.12</v>
      </c>
    </row>
    <row r="56" spans="1:19" ht="39.950000000000003" customHeight="1">
      <c r="A56" s="114" t="s">
        <v>145</v>
      </c>
      <c r="B56" s="113" t="s">
        <v>180</v>
      </c>
      <c r="C56" s="51">
        <v>407862.22</v>
      </c>
      <c r="D56" s="51">
        <v>306984.88</v>
      </c>
      <c r="E56" s="51">
        <v>237902.04</v>
      </c>
      <c r="F56" s="51">
        <v>294656.09999999998</v>
      </c>
      <c r="G56" s="51">
        <v>183201.45</v>
      </c>
      <c r="H56" s="51">
        <v>56748.26</v>
      </c>
      <c r="I56" s="51">
        <v>103919.88</v>
      </c>
      <c r="J56" s="51">
        <v>149700</v>
      </c>
      <c r="K56" s="149">
        <v>212790</v>
      </c>
      <c r="L56" s="149">
        <v>269013.25</v>
      </c>
      <c r="M56" s="51">
        <v>563268.01</v>
      </c>
      <c r="N56" s="51">
        <v>927021.61</v>
      </c>
      <c r="O56" s="51">
        <v>495346.69</v>
      </c>
      <c r="P56" s="51">
        <v>460816.84</v>
      </c>
      <c r="Q56" s="51">
        <f>Q57</f>
        <v>380935.82</v>
      </c>
      <c r="R56" s="51">
        <v>396914.54</v>
      </c>
      <c r="S56" s="51">
        <v>568917.69999999995</v>
      </c>
    </row>
    <row r="57" spans="1:19" ht="39.950000000000003" customHeight="1">
      <c r="A57" s="114" t="s">
        <v>146</v>
      </c>
      <c r="B57" s="113" t="s">
        <v>181</v>
      </c>
      <c r="C57" s="51">
        <v>407862.22</v>
      </c>
      <c r="D57" s="51">
        <v>306984.88</v>
      </c>
      <c r="E57" s="51">
        <v>237902.04</v>
      </c>
      <c r="F57" s="51">
        <v>294656.09999999998</v>
      </c>
      <c r="G57" s="51">
        <v>183201.45</v>
      </c>
      <c r="H57" s="51">
        <v>56748.26</v>
      </c>
      <c r="I57" s="51">
        <v>103919.88</v>
      </c>
      <c r="J57" s="51">
        <v>149700</v>
      </c>
      <c r="K57" s="149">
        <v>212790</v>
      </c>
      <c r="L57" s="149">
        <f>L56</f>
        <v>269013.25</v>
      </c>
      <c r="M57" s="51">
        <f>M56</f>
        <v>563268.01</v>
      </c>
      <c r="N57" s="51">
        <f>N56</f>
        <v>927021.61</v>
      </c>
      <c r="O57" s="51">
        <f>O56</f>
        <v>495346.69</v>
      </c>
      <c r="P57" s="51">
        <f>P56</f>
        <v>460816.84</v>
      </c>
      <c r="Q57" s="51">
        <v>380935.82</v>
      </c>
      <c r="R57" s="51">
        <f>R56</f>
        <v>396914.54</v>
      </c>
      <c r="S57" s="51">
        <f>S56</f>
        <v>568917.69999999995</v>
      </c>
    </row>
    <row r="58" spans="1:19" ht="39.950000000000003" customHeight="1">
      <c r="A58" s="117" t="s">
        <v>149</v>
      </c>
      <c r="B58" s="118" t="s">
        <v>193</v>
      </c>
      <c r="C58" s="51">
        <v>0</v>
      </c>
      <c r="D58" s="51">
        <v>0</v>
      </c>
      <c r="E58" s="51">
        <v>0</v>
      </c>
      <c r="F58" s="51">
        <v>0</v>
      </c>
      <c r="G58" s="51">
        <v>0</v>
      </c>
      <c r="H58" s="51">
        <v>0</v>
      </c>
      <c r="I58" s="51">
        <v>0</v>
      </c>
      <c r="J58" s="51">
        <v>0</v>
      </c>
      <c r="K58" s="149">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149">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261000</v>
      </c>
      <c r="K60" s="51">
        <v>314462.5</v>
      </c>
      <c r="L60" s="51">
        <v>-40558.199999999997</v>
      </c>
      <c r="M60" s="51">
        <v>58488.28</v>
      </c>
      <c r="N60" s="51">
        <v>-17436.39</v>
      </c>
      <c r="O60" s="51">
        <f>O61</f>
        <v>68437.53</v>
      </c>
      <c r="P60" s="51">
        <f>P61</f>
        <v>682305.07</v>
      </c>
      <c r="Q60" s="51">
        <v>681309.71</v>
      </c>
      <c r="R60" s="51">
        <v>616342.73</v>
      </c>
      <c r="S60" s="51">
        <v>630647.23</v>
      </c>
    </row>
    <row r="61" spans="1:19" ht="39.950000000000003" customHeight="1">
      <c r="A61" s="117" t="s">
        <v>152</v>
      </c>
      <c r="B61" s="118" t="s">
        <v>185</v>
      </c>
      <c r="C61" s="51">
        <v>0</v>
      </c>
      <c r="D61" s="51">
        <v>0</v>
      </c>
      <c r="E61" s="51">
        <v>0</v>
      </c>
      <c r="F61" s="51">
        <v>0</v>
      </c>
      <c r="G61" s="51">
        <v>0</v>
      </c>
      <c r="H61" s="51">
        <v>0</v>
      </c>
      <c r="I61" s="51">
        <v>0</v>
      </c>
      <c r="J61" s="51">
        <v>261000</v>
      </c>
      <c r="K61" s="51">
        <v>314462.5</v>
      </c>
      <c r="L61" s="51">
        <v>-40558.199999999997</v>
      </c>
      <c r="M61" s="51">
        <f>M60</f>
        <v>58488.28</v>
      </c>
      <c r="N61" s="51">
        <f>N60</f>
        <v>-17436.39</v>
      </c>
      <c r="O61" s="51">
        <v>68437.53</v>
      </c>
      <c r="P61" s="51">
        <v>682305.07</v>
      </c>
      <c r="Q61" s="51">
        <f>Q60</f>
        <v>681309.71</v>
      </c>
      <c r="R61" s="51">
        <f>'[2]A1.a._GuV_17-21--&gt;GK'!$D$22</f>
        <v>613614</v>
      </c>
      <c r="S61" s="51">
        <f>'[3]GuV Kosy - J.GESAMT'!$B$40+'[3]GuV Kosy - J.GESAMT'!$B$41+'[3]GuV Kosy - J.GESAMT'!$B$100</f>
        <v>631874.17999999993</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27">
        <v>0</v>
      </c>
      <c r="P62" s="27">
        <v>0</v>
      </c>
      <c r="Q62" s="27">
        <v>0</v>
      </c>
      <c r="R62" s="27">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27">
        <v>0</v>
      </c>
      <c r="P63" s="27">
        <v>0</v>
      </c>
      <c r="Q63" s="27">
        <v>0</v>
      </c>
      <c r="R63" s="27">
        <v>0</v>
      </c>
      <c r="S63" s="51">
        <v>0</v>
      </c>
    </row>
    <row r="64" spans="1:19" ht="39.950000000000003" customHeight="1">
      <c r="A64" s="119" t="s">
        <v>155</v>
      </c>
      <c r="B64" s="120" t="s">
        <v>183</v>
      </c>
      <c r="C64" s="51">
        <v>0</v>
      </c>
      <c r="D64" s="51">
        <v>0</v>
      </c>
      <c r="E64" s="51">
        <v>0</v>
      </c>
      <c r="F64" s="51">
        <v>0</v>
      </c>
      <c r="G64" s="51">
        <v>0</v>
      </c>
      <c r="H64" s="51">
        <v>0</v>
      </c>
      <c r="I64" s="51">
        <v>0</v>
      </c>
      <c r="J64" s="51">
        <v>0</v>
      </c>
      <c r="K64" s="51">
        <v>15498</v>
      </c>
      <c r="L64" s="51">
        <v>9981.26</v>
      </c>
      <c r="M64" s="51">
        <f>M65</f>
        <v>10.74</v>
      </c>
      <c r="N64" s="51">
        <f>N65</f>
        <v>10081.91</v>
      </c>
      <c r="O64" s="51">
        <v>18592.98</v>
      </c>
      <c r="P64" s="51">
        <v>11689.12</v>
      </c>
      <c r="Q64" s="51">
        <v>12258.86</v>
      </c>
      <c r="R64" s="51">
        <f>R65</f>
        <v>15124.66</v>
      </c>
      <c r="S64" s="51">
        <f>S65</f>
        <v>4902.67</v>
      </c>
    </row>
    <row r="65" spans="1:19" ht="39.950000000000003" customHeight="1">
      <c r="A65" s="119" t="s">
        <v>156</v>
      </c>
      <c r="B65" s="120" t="s">
        <v>184</v>
      </c>
      <c r="C65" s="51">
        <v>0</v>
      </c>
      <c r="D65" s="51">
        <v>0</v>
      </c>
      <c r="E65" s="51">
        <v>0</v>
      </c>
      <c r="F65" s="51">
        <v>0</v>
      </c>
      <c r="G65" s="51">
        <v>0</v>
      </c>
      <c r="H65" s="51">
        <v>0</v>
      </c>
      <c r="I65" s="51">
        <v>0</v>
      </c>
      <c r="J65" s="51">
        <v>0</v>
      </c>
      <c r="K65" s="51">
        <v>15498</v>
      </c>
      <c r="L65" s="51">
        <v>9981.8799999999992</v>
      </c>
      <c r="M65" s="51">
        <v>10.74</v>
      </c>
      <c r="N65" s="51">
        <v>10081.91</v>
      </c>
      <c r="O65" s="51">
        <f>O64</f>
        <v>18592.98</v>
      </c>
      <c r="P65" s="51">
        <f>P64</f>
        <v>11689.12</v>
      </c>
      <c r="Q65" s="51">
        <f>Q64</f>
        <v>12258.86</v>
      </c>
      <c r="R65" s="51">
        <v>15124.66</v>
      </c>
      <c r="S65" s="51">
        <f>2625.93+2276.74</f>
        <v>4902.67</v>
      </c>
    </row>
    <row r="67" spans="1:19">
      <c r="C67" s="150"/>
      <c r="D67" s="150"/>
      <c r="E67" s="150"/>
      <c r="F67" s="150"/>
      <c r="G67" s="150"/>
      <c r="H67" s="150"/>
      <c r="I67" s="150"/>
      <c r="J67" s="150"/>
      <c r="K67" s="150"/>
      <c r="L67" s="150"/>
      <c r="M67" s="150"/>
      <c r="N67" s="150"/>
      <c r="O67" s="150"/>
      <c r="P67" s="150"/>
      <c r="Q67" s="150"/>
      <c r="R67" s="150"/>
      <c r="S67" s="150"/>
    </row>
    <row r="68" spans="1:19">
      <c r="C68" s="150"/>
      <c r="D68" s="150"/>
      <c r="E68" s="150"/>
      <c r="F68" s="150"/>
      <c r="G68" s="150"/>
      <c r="H68" s="150"/>
      <c r="I68" s="150"/>
      <c r="J68" s="150"/>
      <c r="K68" s="150"/>
      <c r="L68" s="150"/>
      <c r="M68" s="150"/>
      <c r="N68" s="150"/>
      <c r="O68" s="150"/>
      <c r="P68" s="150"/>
      <c r="Q68" s="150"/>
      <c r="R68" s="150"/>
      <c r="S68" s="150"/>
    </row>
    <row r="69" spans="1:19">
      <c r="C69" s="150"/>
      <c r="D69" s="150"/>
      <c r="E69" s="150"/>
      <c r="F69" s="150"/>
      <c r="G69" s="150"/>
      <c r="H69" s="150"/>
      <c r="I69" s="150"/>
      <c r="J69" s="150"/>
      <c r="K69" s="150"/>
      <c r="L69" s="150"/>
      <c r="M69" s="150"/>
      <c r="N69" s="150"/>
      <c r="O69" s="150"/>
      <c r="P69" s="150"/>
      <c r="Q69" s="150"/>
      <c r="R69" s="150"/>
      <c r="S69" s="150"/>
    </row>
  </sheetData>
  <pageMargins left="0.7" right="0.7" top="0.78740157499999996" bottom="0.78740157499999996" header="0.3" footer="0.3"/>
  <pageSetup paperSize="9" scale="2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T3706"/>
  <sheetViews>
    <sheetView showGridLines="0" topLeftCell="G1" zoomScaleNormal="100" workbookViewId="0">
      <pane ySplit="2" topLeftCell="A1994" activePane="bottomLeft" state="frozen"/>
      <selection activeCell="A3293" sqref="A3293"/>
      <selection pane="bottomLeft" activeCell="S1903" sqref="S1903"/>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v>396</v>
      </c>
      <c r="K12" s="37">
        <v>396</v>
      </c>
      <c r="L12" s="37">
        <v>396</v>
      </c>
      <c r="M12" s="37">
        <v>396</v>
      </c>
      <c r="N12" s="37">
        <v>396</v>
      </c>
      <c r="O12" s="37">
        <v>396</v>
      </c>
      <c r="P12" s="37">
        <v>396</v>
      </c>
      <c r="Q12" s="37">
        <v>396</v>
      </c>
      <c r="R12" s="37">
        <v>396</v>
      </c>
      <c r="S12" s="37">
        <v>396</v>
      </c>
    </row>
    <row r="13" spans="1:19">
      <c r="B13" s="6">
        <v>2012</v>
      </c>
      <c r="C13" s="36"/>
      <c r="D13" s="36"/>
      <c r="E13" s="36"/>
      <c r="F13" s="36"/>
      <c r="G13" s="36"/>
      <c r="H13" s="36"/>
      <c r="I13" s="37">
        <v>64178</v>
      </c>
      <c r="J13" s="37">
        <v>64178</v>
      </c>
      <c r="K13" s="37">
        <v>64178</v>
      </c>
      <c r="L13" s="37">
        <v>64178</v>
      </c>
      <c r="M13" s="37">
        <v>64178</v>
      </c>
      <c r="N13" s="37">
        <v>64178</v>
      </c>
      <c r="O13" s="37">
        <v>64178</v>
      </c>
      <c r="P13" s="37">
        <v>64178</v>
      </c>
      <c r="Q13" s="37">
        <v>64178</v>
      </c>
      <c r="R13" s="37">
        <v>64178</v>
      </c>
      <c r="S13" s="37">
        <v>64178</v>
      </c>
    </row>
    <row r="14" spans="1:19">
      <c r="B14" s="6">
        <v>2011</v>
      </c>
      <c r="C14" s="36"/>
      <c r="D14" s="36"/>
      <c r="E14" s="36"/>
      <c r="F14" s="36"/>
      <c r="G14" s="36"/>
      <c r="H14" s="37">
        <v>1621</v>
      </c>
      <c r="I14" s="37">
        <v>1621</v>
      </c>
      <c r="J14" s="37">
        <v>1621</v>
      </c>
      <c r="K14" s="37">
        <v>1621</v>
      </c>
      <c r="L14" s="37">
        <v>1621</v>
      </c>
      <c r="M14" s="37">
        <v>1621</v>
      </c>
      <c r="N14" s="37">
        <v>1621</v>
      </c>
      <c r="O14" s="37">
        <v>1621</v>
      </c>
      <c r="P14" s="37">
        <v>1621</v>
      </c>
      <c r="Q14" s="37">
        <v>1621</v>
      </c>
      <c r="R14" s="37">
        <v>1621</v>
      </c>
      <c r="S14" s="37">
        <v>1621</v>
      </c>
    </row>
    <row r="15" spans="1:19">
      <c r="B15" s="6">
        <v>2010</v>
      </c>
      <c r="C15" s="36"/>
      <c r="D15" s="36"/>
      <c r="E15" s="36"/>
      <c r="F15" s="36"/>
      <c r="G15" s="37">
        <f>4636+200</f>
        <v>4836</v>
      </c>
      <c r="H15" s="37">
        <f t="shared" ref="H15:S15" si="0">4636+200</f>
        <v>4836</v>
      </c>
      <c r="I15" s="37">
        <f t="shared" si="0"/>
        <v>4836</v>
      </c>
      <c r="J15" s="37">
        <f t="shared" si="0"/>
        <v>4836</v>
      </c>
      <c r="K15" s="37">
        <f t="shared" si="0"/>
        <v>4836</v>
      </c>
      <c r="L15" s="37">
        <f t="shared" si="0"/>
        <v>4836</v>
      </c>
      <c r="M15" s="37">
        <f t="shared" si="0"/>
        <v>4836</v>
      </c>
      <c r="N15" s="37">
        <f t="shared" si="0"/>
        <v>4836</v>
      </c>
      <c r="O15" s="37">
        <f t="shared" si="0"/>
        <v>4836</v>
      </c>
      <c r="P15" s="37">
        <f t="shared" si="0"/>
        <v>4836</v>
      </c>
      <c r="Q15" s="37">
        <f t="shared" si="0"/>
        <v>4836</v>
      </c>
      <c r="R15" s="37">
        <f t="shared" si="0"/>
        <v>4836</v>
      </c>
      <c r="S15" s="37">
        <f t="shared" si="0"/>
        <v>4836</v>
      </c>
    </row>
    <row r="16" spans="1:19">
      <c r="B16" s="6">
        <v>2009</v>
      </c>
      <c r="C16" s="36"/>
      <c r="D16" s="36"/>
      <c r="E16" s="36"/>
      <c r="F16" s="37">
        <v>131401</v>
      </c>
      <c r="G16" s="37">
        <v>131401</v>
      </c>
      <c r="H16" s="37">
        <v>131401</v>
      </c>
      <c r="I16" s="37">
        <v>131401</v>
      </c>
      <c r="J16" s="37">
        <v>131401</v>
      </c>
      <c r="K16" s="37">
        <v>131401</v>
      </c>
      <c r="L16" s="37">
        <v>131401</v>
      </c>
      <c r="M16" s="37">
        <v>131401</v>
      </c>
      <c r="N16" s="37">
        <v>131401</v>
      </c>
      <c r="O16" s="37">
        <v>131401</v>
      </c>
      <c r="P16" s="37">
        <v>131401</v>
      </c>
      <c r="Q16" s="37">
        <v>131401</v>
      </c>
      <c r="R16" s="37">
        <v>131401</v>
      </c>
      <c r="S16" s="37">
        <v>131401</v>
      </c>
    </row>
    <row r="17" spans="2:19">
      <c r="B17" s="6">
        <v>2008</v>
      </c>
      <c r="C17" s="36"/>
      <c r="D17" s="36"/>
      <c r="E17" s="37">
        <v>210</v>
      </c>
      <c r="F17" s="37">
        <v>210</v>
      </c>
      <c r="G17" s="37">
        <v>210</v>
      </c>
      <c r="H17" s="37">
        <v>210</v>
      </c>
      <c r="I17" s="37">
        <v>210</v>
      </c>
      <c r="J17" s="37">
        <v>210</v>
      </c>
      <c r="K17" s="37">
        <v>210</v>
      </c>
      <c r="L17" s="37">
        <v>210</v>
      </c>
      <c r="M17" s="37">
        <v>210</v>
      </c>
      <c r="N17" s="37">
        <v>210</v>
      </c>
      <c r="O17" s="37">
        <v>210</v>
      </c>
      <c r="P17" s="37">
        <v>210</v>
      </c>
      <c r="Q17" s="37">
        <v>210</v>
      </c>
      <c r="R17" s="37">
        <v>210</v>
      </c>
      <c r="S17" s="37">
        <v>210</v>
      </c>
    </row>
    <row r="18" spans="2:19">
      <c r="B18" s="6">
        <v>2007</v>
      </c>
      <c r="C18" s="36"/>
      <c r="D18" s="37">
        <v>385</v>
      </c>
      <c r="E18" s="37">
        <v>385</v>
      </c>
      <c r="F18" s="37">
        <v>385</v>
      </c>
      <c r="G18" s="37">
        <v>385</v>
      </c>
      <c r="H18" s="37">
        <v>385</v>
      </c>
      <c r="I18" s="37">
        <v>385</v>
      </c>
      <c r="J18" s="37">
        <v>385</v>
      </c>
      <c r="K18" s="37">
        <v>385</v>
      </c>
      <c r="L18" s="37">
        <v>385</v>
      </c>
      <c r="M18" s="37">
        <v>385</v>
      </c>
      <c r="N18" s="37">
        <v>385</v>
      </c>
      <c r="O18" s="37">
        <v>385</v>
      </c>
      <c r="P18" s="37">
        <v>385</v>
      </c>
      <c r="Q18" s="37">
        <v>385</v>
      </c>
      <c r="R18" s="37">
        <v>385</v>
      </c>
      <c r="S18" s="37">
        <v>385</v>
      </c>
    </row>
    <row r="19" spans="2:19">
      <c r="B19" s="6">
        <v>2006</v>
      </c>
      <c r="C19" s="37"/>
      <c r="D19" s="37"/>
      <c r="E19" s="37"/>
      <c r="F19" s="37"/>
      <c r="G19" s="37"/>
      <c r="H19" s="37"/>
      <c r="I19" s="37"/>
      <c r="J19" s="37"/>
      <c r="K19" s="37"/>
      <c r="L19" s="37"/>
      <c r="M19" s="37"/>
      <c r="N19" s="37"/>
      <c r="O19" s="37"/>
      <c r="P19" s="37"/>
      <c r="Q19" s="37"/>
      <c r="R19" s="37"/>
      <c r="S19" s="37"/>
    </row>
    <row r="20" spans="2:19">
      <c r="B20" s="6">
        <v>2005</v>
      </c>
      <c r="C20" s="37">
        <v>2870</v>
      </c>
      <c r="D20" s="37">
        <v>2870</v>
      </c>
      <c r="E20" s="37">
        <v>2870</v>
      </c>
      <c r="F20" s="37">
        <v>2870</v>
      </c>
      <c r="G20" s="37">
        <v>2870</v>
      </c>
      <c r="H20" s="37">
        <v>2870</v>
      </c>
      <c r="I20" s="37">
        <v>2870</v>
      </c>
      <c r="J20" s="37">
        <v>2870</v>
      </c>
      <c r="K20" s="37">
        <v>2870</v>
      </c>
      <c r="L20" s="37">
        <v>2870</v>
      </c>
      <c r="M20" s="37">
        <v>2870</v>
      </c>
      <c r="N20" s="37">
        <v>2870</v>
      </c>
      <c r="O20" s="37">
        <v>2870</v>
      </c>
      <c r="P20" s="37">
        <v>2870</v>
      </c>
      <c r="Q20" s="37">
        <v>2870</v>
      </c>
      <c r="R20" s="37">
        <v>2870</v>
      </c>
      <c r="S20" s="37">
        <v>2870</v>
      </c>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v>3518</v>
      </c>
      <c r="D25" s="37">
        <v>3518</v>
      </c>
      <c r="E25" s="37">
        <v>3518</v>
      </c>
      <c r="F25" s="37">
        <v>3518</v>
      </c>
      <c r="G25" s="37">
        <v>3518</v>
      </c>
      <c r="H25" s="37">
        <v>3518</v>
      </c>
      <c r="I25" s="37">
        <v>3518</v>
      </c>
      <c r="J25" s="37">
        <v>3518</v>
      </c>
      <c r="K25" s="37">
        <v>3518</v>
      </c>
      <c r="L25" s="37">
        <v>3518</v>
      </c>
      <c r="M25" s="37">
        <v>3518</v>
      </c>
      <c r="N25" s="37">
        <v>3518</v>
      </c>
      <c r="O25" s="37">
        <v>3518</v>
      </c>
      <c r="P25" s="37">
        <v>3518</v>
      </c>
      <c r="Q25" s="37">
        <v>3518</v>
      </c>
      <c r="R25" s="37">
        <v>3518</v>
      </c>
      <c r="S25" s="37">
        <v>3518</v>
      </c>
    </row>
    <row r="26" spans="2:19">
      <c r="B26" s="6">
        <v>1999</v>
      </c>
      <c r="C26" s="37">
        <v>941</v>
      </c>
      <c r="D26" s="37">
        <v>941</v>
      </c>
      <c r="E26" s="37">
        <v>941</v>
      </c>
      <c r="F26" s="37">
        <v>941</v>
      </c>
      <c r="G26" s="37">
        <v>941</v>
      </c>
      <c r="H26" s="37">
        <v>941</v>
      </c>
      <c r="I26" s="37">
        <v>941</v>
      </c>
      <c r="J26" s="37">
        <v>941</v>
      </c>
      <c r="K26" s="37">
        <v>941</v>
      </c>
      <c r="L26" s="37">
        <v>941</v>
      </c>
      <c r="M26" s="37">
        <v>941</v>
      </c>
      <c r="N26" s="37">
        <v>941</v>
      </c>
      <c r="O26" s="37">
        <v>941</v>
      </c>
      <c r="P26" s="37">
        <v>941</v>
      </c>
      <c r="Q26" s="37">
        <v>941</v>
      </c>
      <c r="R26" s="37">
        <v>941</v>
      </c>
      <c r="S26" s="37">
        <v>941</v>
      </c>
    </row>
    <row r="27" spans="2:19">
      <c r="B27" s="6">
        <v>1998</v>
      </c>
      <c r="C27" s="37">
        <v>39666</v>
      </c>
      <c r="D27" s="37">
        <v>39666</v>
      </c>
      <c r="E27" s="37">
        <v>39666</v>
      </c>
      <c r="F27" s="37">
        <v>39666</v>
      </c>
      <c r="G27" s="37">
        <v>39666</v>
      </c>
      <c r="H27" s="37">
        <v>39666</v>
      </c>
      <c r="I27" s="37">
        <v>39666</v>
      </c>
      <c r="J27" s="37">
        <v>39666</v>
      </c>
      <c r="K27" s="37">
        <v>39666</v>
      </c>
      <c r="L27" s="37">
        <v>39666</v>
      </c>
      <c r="M27" s="37">
        <v>39666</v>
      </c>
      <c r="N27" s="37">
        <v>39666</v>
      </c>
      <c r="O27" s="37">
        <v>39666</v>
      </c>
      <c r="P27" s="37">
        <v>39666</v>
      </c>
      <c r="Q27" s="37">
        <v>39666</v>
      </c>
      <c r="R27" s="37">
        <v>39666</v>
      </c>
      <c r="S27" s="37">
        <v>39666</v>
      </c>
    </row>
    <row r="28" spans="2:19">
      <c r="B28" s="6">
        <v>1997</v>
      </c>
      <c r="C28" s="37">
        <v>145725</v>
      </c>
      <c r="D28" s="37">
        <v>145725</v>
      </c>
      <c r="E28" s="37">
        <v>145725</v>
      </c>
      <c r="F28" s="37">
        <v>145725</v>
      </c>
      <c r="G28" s="37">
        <v>145725</v>
      </c>
      <c r="H28" s="37">
        <v>145725</v>
      </c>
      <c r="I28" s="37">
        <v>145725</v>
      </c>
      <c r="J28" s="37">
        <v>145725</v>
      </c>
      <c r="K28" s="37">
        <v>145725</v>
      </c>
      <c r="L28" s="37">
        <v>145725</v>
      </c>
      <c r="M28" s="37">
        <v>145725</v>
      </c>
      <c r="N28" s="37">
        <v>145725</v>
      </c>
      <c r="O28" s="37">
        <v>145725</v>
      </c>
      <c r="P28" s="37">
        <v>145725</v>
      </c>
      <c r="Q28" s="37">
        <v>145725</v>
      </c>
      <c r="R28" s="37">
        <v>145725</v>
      </c>
      <c r="S28" s="37">
        <v>145725</v>
      </c>
    </row>
    <row r="29" spans="2:19">
      <c r="B29" s="6">
        <v>1996</v>
      </c>
      <c r="C29" s="37">
        <v>124</v>
      </c>
      <c r="D29" s="37">
        <v>124</v>
      </c>
      <c r="E29" s="37">
        <v>124</v>
      </c>
      <c r="F29" s="37">
        <v>124</v>
      </c>
      <c r="G29" s="37">
        <v>124</v>
      </c>
      <c r="H29" s="37">
        <v>124</v>
      </c>
      <c r="I29" s="37">
        <v>124</v>
      </c>
      <c r="J29" s="37">
        <v>124</v>
      </c>
      <c r="K29" s="37">
        <v>124</v>
      </c>
      <c r="L29" s="37">
        <v>124</v>
      </c>
      <c r="M29" s="37">
        <v>124</v>
      </c>
      <c r="N29" s="37">
        <v>124</v>
      </c>
      <c r="O29" s="37">
        <v>124</v>
      </c>
      <c r="P29" s="37">
        <v>124</v>
      </c>
      <c r="Q29" s="37">
        <v>124</v>
      </c>
      <c r="R29" s="37">
        <v>124</v>
      </c>
      <c r="S29" s="37">
        <v>124</v>
      </c>
    </row>
    <row r="30" spans="2:19">
      <c r="B30" s="6">
        <v>1995</v>
      </c>
      <c r="C30" s="37">
        <f>1722+462</f>
        <v>2184</v>
      </c>
      <c r="D30" s="37">
        <f t="shared" ref="D30:S30" si="1">1722+462</f>
        <v>2184</v>
      </c>
      <c r="E30" s="37">
        <f t="shared" si="1"/>
        <v>2184</v>
      </c>
      <c r="F30" s="37">
        <f t="shared" si="1"/>
        <v>2184</v>
      </c>
      <c r="G30" s="37">
        <f t="shared" si="1"/>
        <v>2184</v>
      </c>
      <c r="H30" s="37">
        <f t="shared" si="1"/>
        <v>2184</v>
      </c>
      <c r="I30" s="37">
        <f t="shared" si="1"/>
        <v>2184</v>
      </c>
      <c r="J30" s="37">
        <f t="shared" si="1"/>
        <v>2184</v>
      </c>
      <c r="K30" s="37">
        <f t="shared" si="1"/>
        <v>2184</v>
      </c>
      <c r="L30" s="37">
        <f t="shared" si="1"/>
        <v>2184</v>
      </c>
      <c r="M30" s="37">
        <f t="shared" si="1"/>
        <v>2184</v>
      </c>
      <c r="N30" s="37">
        <f t="shared" si="1"/>
        <v>2184</v>
      </c>
      <c r="O30" s="37">
        <f t="shared" si="1"/>
        <v>2184</v>
      </c>
      <c r="P30" s="37">
        <f t="shared" si="1"/>
        <v>2184</v>
      </c>
      <c r="Q30" s="37">
        <f t="shared" si="1"/>
        <v>2184</v>
      </c>
      <c r="R30" s="37">
        <f t="shared" si="1"/>
        <v>2184</v>
      </c>
      <c r="S30" s="37">
        <f t="shared" si="1"/>
        <v>2184</v>
      </c>
    </row>
    <row r="31" spans="2:19">
      <c r="B31" s="6">
        <v>1994</v>
      </c>
      <c r="C31" s="37">
        <v>457</v>
      </c>
      <c r="D31" s="37">
        <v>457</v>
      </c>
      <c r="E31" s="37">
        <v>457</v>
      </c>
      <c r="F31" s="37">
        <v>457</v>
      </c>
      <c r="G31" s="37">
        <v>457</v>
      </c>
      <c r="H31" s="37">
        <v>457</v>
      </c>
      <c r="I31" s="37">
        <v>457</v>
      </c>
      <c r="J31" s="37">
        <v>457</v>
      </c>
      <c r="K31" s="37">
        <v>457</v>
      </c>
      <c r="L31" s="37">
        <v>457</v>
      </c>
      <c r="M31" s="37">
        <v>457</v>
      </c>
      <c r="N31" s="37">
        <v>457</v>
      </c>
      <c r="O31" s="37">
        <v>457</v>
      </c>
      <c r="P31" s="37">
        <v>457</v>
      </c>
      <c r="Q31" s="37">
        <v>457</v>
      </c>
      <c r="R31" s="37">
        <v>457</v>
      </c>
      <c r="S31" s="37">
        <v>457</v>
      </c>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f>415+918+297</f>
        <v>1630</v>
      </c>
      <c r="D34" s="37">
        <f t="shared" ref="D34:S34" si="2">415+918+297</f>
        <v>1630</v>
      </c>
      <c r="E34" s="37">
        <f t="shared" si="2"/>
        <v>1630</v>
      </c>
      <c r="F34" s="37">
        <f t="shared" si="2"/>
        <v>1630</v>
      </c>
      <c r="G34" s="37">
        <f t="shared" si="2"/>
        <v>1630</v>
      </c>
      <c r="H34" s="37">
        <f t="shared" si="2"/>
        <v>1630</v>
      </c>
      <c r="I34" s="37">
        <f t="shared" si="2"/>
        <v>1630</v>
      </c>
      <c r="J34" s="37">
        <f t="shared" si="2"/>
        <v>1630</v>
      </c>
      <c r="K34" s="37">
        <f t="shared" si="2"/>
        <v>1630</v>
      </c>
      <c r="L34" s="37">
        <f t="shared" si="2"/>
        <v>1630</v>
      </c>
      <c r="M34" s="37">
        <f t="shared" si="2"/>
        <v>1630</v>
      </c>
      <c r="N34" s="37">
        <f t="shared" si="2"/>
        <v>1630</v>
      </c>
      <c r="O34" s="37">
        <f t="shared" si="2"/>
        <v>1630</v>
      </c>
      <c r="P34" s="37">
        <f t="shared" si="2"/>
        <v>1630</v>
      </c>
      <c r="Q34" s="37">
        <f t="shared" si="2"/>
        <v>1630</v>
      </c>
      <c r="R34" s="37">
        <f t="shared" si="2"/>
        <v>1630</v>
      </c>
      <c r="S34" s="37">
        <f t="shared" si="2"/>
        <v>1630</v>
      </c>
    </row>
    <row r="35" spans="2:19">
      <c r="B35" s="6">
        <v>1990</v>
      </c>
      <c r="C35" s="37">
        <f>135+2787</f>
        <v>2922</v>
      </c>
      <c r="D35" s="37">
        <f t="shared" ref="D35:S35" si="3">135+2787</f>
        <v>2922</v>
      </c>
      <c r="E35" s="37">
        <f t="shared" si="3"/>
        <v>2922</v>
      </c>
      <c r="F35" s="37">
        <f t="shared" si="3"/>
        <v>2922</v>
      </c>
      <c r="G35" s="37">
        <f t="shared" si="3"/>
        <v>2922</v>
      </c>
      <c r="H35" s="37">
        <f t="shared" si="3"/>
        <v>2922</v>
      </c>
      <c r="I35" s="37">
        <f t="shared" si="3"/>
        <v>2922</v>
      </c>
      <c r="J35" s="37">
        <f t="shared" si="3"/>
        <v>2922</v>
      </c>
      <c r="K35" s="37">
        <f t="shared" si="3"/>
        <v>2922</v>
      </c>
      <c r="L35" s="37">
        <f t="shared" si="3"/>
        <v>2922</v>
      </c>
      <c r="M35" s="37">
        <f t="shared" si="3"/>
        <v>2922</v>
      </c>
      <c r="N35" s="37">
        <f t="shared" si="3"/>
        <v>2922</v>
      </c>
      <c r="O35" s="37">
        <f t="shared" si="3"/>
        <v>2922</v>
      </c>
      <c r="P35" s="37">
        <f t="shared" si="3"/>
        <v>2922</v>
      </c>
      <c r="Q35" s="37">
        <f t="shared" si="3"/>
        <v>2922</v>
      </c>
      <c r="R35" s="37">
        <f t="shared" si="3"/>
        <v>2922</v>
      </c>
      <c r="S35" s="37">
        <f t="shared" si="3"/>
        <v>2922</v>
      </c>
    </row>
    <row r="36" spans="2:19">
      <c r="B36" s="6">
        <v>1989</v>
      </c>
      <c r="C36" s="37">
        <v>371</v>
      </c>
      <c r="D36" s="37">
        <v>371</v>
      </c>
      <c r="E36" s="37">
        <v>371</v>
      </c>
      <c r="F36" s="37">
        <v>371</v>
      </c>
      <c r="G36" s="37">
        <v>371</v>
      </c>
      <c r="H36" s="37">
        <v>371</v>
      </c>
      <c r="I36" s="37">
        <v>371</v>
      </c>
      <c r="J36" s="37">
        <v>371</v>
      </c>
      <c r="K36" s="37">
        <v>371</v>
      </c>
      <c r="L36" s="37">
        <v>371</v>
      </c>
      <c r="M36" s="37">
        <v>371</v>
      </c>
      <c r="N36" s="37">
        <v>371</v>
      </c>
      <c r="O36" s="37">
        <v>371</v>
      </c>
      <c r="P36" s="37">
        <v>371</v>
      </c>
      <c r="Q36" s="37">
        <v>371</v>
      </c>
      <c r="R36" s="37">
        <v>371</v>
      </c>
      <c r="S36" s="37">
        <v>371</v>
      </c>
    </row>
    <row r="37" spans="2:19">
      <c r="B37" s="6">
        <v>1988</v>
      </c>
      <c r="C37" s="37">
        <f>52066+25576+22796+920</f>
        <v>101358</v>
      </c>
      <c r="D37" s="37">
        <f t="shared" ref="D37:S37" si="4">52066+25576+22796+920</f>
        <v>101358</v>
      </c>
      <c r="E37" s="37">
        <f t="shared" si="4"/>
        <v>101358</v>
      </c>
      <c r="F37" s="37">
        <f t="shared" si="4"/>
        <v>101358</v>
      </c>
      <c r="G37" s="37">
        <f t="shared" si="4"/>
        <v>101358</v>
      </c>
      <c r="H37" s="37">
        <f t="shared" si="4"/>
        <v>101358</v>
      </c>
      <c r="I37" s="37">
        <f t="shared" si="4"/>
        <v>101358</v>
      </c>
      <c r="J37" s="37">
        <f t="shared" si="4"/>
        <v>101358</v>
      </c>
      <c r="K37" s="37">
        <f t="shared" si="4"/>
        <v>101358</v>
      </c>
      <c r="L37" s="37">
        <f t="shared" si="4"/>
        <v>101358</v>
      </c>
      <c r="M37" s="37">
        <f t="shared" si="4"/>
        <v>101358</v>
      </c>
      <c r="N37" s="37">
        <f t="shared" si="4"/>
        <v>101358</v>
      </c>
      <c r="O37" s="37">
        <f t="shared" si="4"/>
        <v>101358</v>
      </c>
      <c r="P37" s="37">
        <f t="shared" si="4"/>
        <v>101358</v>
      </c>
      <c r="Q37" s="37">
        <f t="shared" si="4"/>
        <v>101358</v>
      </c>
      <c r="R37" s="37">
        <f t="shared" si="4"/>
        <v>101358</v>
      </c>
      <c r="S37" s="37">
        <f t="shared" si="4"/>
        <v>101358</v>
      </c>
    </row>
    <row r="38" spans="2:19">
      <c r="B38" s="6">
        <v>1987</v>
      </c>
      <c r="C38" s="37"/>
      <c r="D38" s="37"/>
      <c r="E38" s="37"/>
      <c r="F38" s="37"/>
      <c r="G38" s="37"/>
      <c r="H38" s="37"/>
      <c r="I38" s="37"/>
      <c r="J38" s="37"/>
      <c r="K38" s="37"/>
      <c r="L38" s="37"/>
      <c r="M38" s="37"/>
      <c r="N38" s="37"/>
      <c r="O38" s="37"/>
      <c r="P38" s="37"/>
      <c r="Q38" s="37"/>
      <c r="R38" s="37"/>
      <c r="S38" s="37"/>
    </row>
    <row r="39" spans="2:19">
      <c r="B39" s="6">
        <v>1986</v>
      </c>
      <c r="C39" s="37">
        <v>50210</v>
      </c>
      <c r="D39" s="37">
        <v>50210</v>
      </c>
      <c r="E39" s="37">
        <v>50210</v>
      </c>
      <c r="F39" s="37">
        <v>50210</v>
      </c>
      <c r="G39" s="37">
        <v>50210</v>
      </c>
      <c r="H39" s="37">
        <v>50210</v>
      </c>
      <c r="I39" s="37">
        <v>50210</v>
      </c>
      <c r="J39" s="37">
        <v>50210</v>
      </c>
      <c r="K39" s="37">
        <v>50210</v>
      </c>
      <c r="L39" s="37">
        <v>50210</v>
      </c>
      <c r="M39" s="37">
        <v>50210</v>
      </c>
      <c r="N39" s="37">
        <v>50210</v>
      </c>
      <c r="O39" s="37">
        <v>50210</v>
      </c>
      <c r="P39" s="37">
        <v>50210</v>
      </c>
      <c r="Q39" s="37">
        <v>50210</v>
      </c>
      <c r="R39" s="37">
        <v>50210</v>
      </c>
      <c r="S39" s="37">
        <v>50210</v>
      </c>
    </row>
    <row r="40" spans="2:19">
      <c r="B40" s="6">
        <v>1985</v>
      </c>
      <c r="C40" s="37">
        <v>464</v>
      </c>
      <c r="D40" s="37">
        <v>464</v>
      </c>
      <c r="E40" s="37">
        <v>464</v>
      </c>
      <c r="F40" s="37">
        <v>464</v>
      </c>
      <c r="G40" s="37">
        <v>464</v>
      </c>
      <c r="H40" s="37">
        <v>464</v>
      </c>
      <c r="I40" s="37">
        <v>464</v>
      </c>
      <c r="J40" s="37">
        <v>464</v>
      </c>
      <c r="K40" s="37">
        <v>464</v>
      </c>
      <c r="L40" s="37">
        <v>464</v>
      </c>
      <c r="M40" s="37">
        <v>464</v>
      </c>
      <c r="N40" s="37">
        <v>464</v>
      </c>
      <c r="O40" s="37">
        <v>464</v>
      </c>
      <c r="P40" s="37">
        <v>464</v>
      </c>
      <c r="Q40" s="37">
        <v>464</v>
      </c>
      <c r="R40" s="37">
        <v>464</v>
      </c>
      <c r="S40" s="37">
        <v>464</v>
      </c>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v>37</v>
      </c>
      <c r="D44" s="37">
        <v>37</v>
      </c>
      <c r="E44" s="37">
        <v>37</v>
      </c>
      <c r="F44" s="37">
        <v>37</v>
      </c>
      <c r="G44" s="37">
        <v>37</v>
      </c>
      <c r="H44" s="37">
        <v>37</v>
      </c>
      <c r="I44" s="37">
        <v>37</v>
      </c>
      <c r="J44" s="37">
        <v>37</v>
      </c>
      <c r="K44" s="37">
        <v>37</v>
      </c>
      <c r="L44" s="37">
        <v>37</v>
      </c>
      <c r="M44" s="37">
        <v>37</v>
      </c>
      <c r="N44" s="37">
        <v>37</v>
      </c>
      <c r="O44" s="37">
        <v>37</v>
      </c>
      <c r="P44" s="37">
        <v>37</v>
      </c>
      <c r="Q44" s="37">
        <v>37</v>
      </c>
      <c r="R44" s="37">
        <v>37</v>
      </c>
      <c r="S44" s="37">
        <v>37</v>
      </c>
    </row>
    <row r="45" spans="2:19">
      <c r="B45" s="6">
        <v>1980</v>
      </c>
      <c r="C45" s="37">
        <f>307+638+183</f>
        <v>1128</v>
      </c>
      <c r="D45" s="37">
        <f t="shared" ref="D45:S45" si="5">307+638+183</f>
        <v>1128</v>
      </c>
      <c r="E45" s="37">
        <f t="shared" si="5"/>
        <v>1128</v>
      </c>
      <c r="F45" s="37">
        <f t="shared" si="5"/>
        <v>1128</v>
      </c>
      <c r="G45" s="37">
        <f t="shared" si="5"/>
        <v>1128</v>
      </c>
      <c r="H45" s="37">
        <f t="shared" si="5"/>
        <v>1128</v>
      </c>
      <c r="I45" s="37">
        <f t="shared" si="5"/>
        <v>1128</v>
      </c>
      <c r="J45" s="37">
        <f t="shared" si="5"/>
        <v>1128</v>
      </c>
      <c r="K45" s="37">
        <f t="shared" si="5"/>
        <v>1128</v>
      </c>
      <c r="L45" s="37">
        <f t="shared" si="5"/>
        <v>1128</v>
      </c>
      <c r="M45" s="37">
        <f t="shared" si="5"/>
        <v>1128</v>
      </c>
      <c r="N45" s="37">
        <f t="shared" si="5"/>
        <v>1128</v>
      </c>
      <c r="O45" s="37">
        <f t="shared" si="5"/>
        <v>1128</v>
      </c>
      <c r="P45" s="37">
        <f t="shared" si="5"/>
        <v>1128</v>
      </c>
      <c r="Q45" s="37">
        <f t="shared" si="5"/>
        <v>1128</v>
      </c>
      <c r="R45" s="37">
        <f t="shared" si="5"/>
        <v>1128</v>
      </c>
      <c r="S45" s="37">
        <f t="shared" si="5"/>
        <v>1128</v>
      </c>
    </row>
    <row r="46" spans="2:19">
      <c r="B46" s="6">
        <v>1979</v>
      </c>
      <c r="C46" s="37">
        <f>2721+666</f>
        <v>3387</v>
      </c>
      <c r="D46" s="37">
        <f t="shared" ref="D46:S46" si="6">2721+666</f>
        <v>3387</v>
      </c>
      <c r="E46" s="37">
        <f t="shared" si="6"/>
        <v>3387</v>
      </c>
      <c r="F46" s="37">
        <f t="shared" si="6"/>
        <v>3387</v>
      </c>
      <c r="G46" s="37">
        <f t="shared" si="6"/>
        <v>3387</v>
      </c>
      <c r="H46" s="37">
        <f t="shared" si="6"/>
        <v>3387</v>
      </c>
      <c r="I46" s="37">
        <f t="shared" si="6"/>
        <v>3387</v>
      </c>
      <c r="J46" s="37">
        <f t="shared" si="6"/>
        <v>3387</v>
      </c>
      <c r="K46" s="37">
        <f t="shared" si="6"/>
        <v>3387</v>
      </c>
      <c r="L46" s="37">
        <f t="shared" si="6"/>
        <v>3387</v>
      </c>
      <c r="M46" s="37">
        <f t="shared" si="6"/>
        <v>3387</v>
      </c>
      <c r="N46" s="37">
        <f t="shared" si="6"/>
        <v>3387</v>
      </c>
      <c r="O46" s="37">
        <f t="shared" si="6"/>
        <v>3387</v>
      </c>
      <c r="P46" s="37">
        <f t="shared" si="6"/>
        <v>3387</v>
      </c>
      <c r="Q46" s="37">
        <f t="shared" si="6"/>
        <v>3387</v>
      </c>
      <c r="R46" s="37">
        <f t="shared" si="6"/>
        <v>3387</v>
      </c>
      <c r="S46" s="37">
        <f t="shared" si="6"/>
        <v>3387</v>
      </c>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v>279</v>
      </c>
      <c r="D55" s="37">
        <v>279</v>
      </c>
      <c r="E55" s="37">
        <v>279</v>
      </c>
      <c r="F55" s="37">
        <v>279</v>
      </c>
      <c r="G55" s="37">
        <v>279</v>
      </c>
      <c r="H55" s="37">
        <v>279</v>
      </c>
      <c r="I55" s="37">
        <v>279</v>
      </c>
      <c r="J55" s="37">
        <v>279</v>
      </c>
      <c r="K55" s="37">
        <v>279</v>
      </c>
      <c r="L55" s="37">
        <v>279</v>
      </c>
      <c r="M55" s="37">
        <v>279</v>
      </c>
      <c r="N55" s="37">
        <v>279</v>
      </c>
      <c r="O55" s="37">
        <v>279</v>
      </c>
      <c r="P55" s="37">
        <v>279</v>
      </c>
      <c r="Q55" s="37">
        <v>279</v>
      </c>
      <c r="R55" s="37">
        <v>279</v>
      </c>
      <c r="S55" s="37">
        <v>279</v>
      </c>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v>307</v>
      </c>
      <c r="D63" s="37">
        <v>307</v>
      </c>
      <c r="E63" s="37">
        <v>307</v>
      </c>
      <c r="F63" s="37">
        <v>307</v>
      </c>
      <c r="G63" s="37">
        <v>307</v>
      </c>
      <c r="H63" s="37">
        <v>307</v>
      </c>
      <c r="I63" s="37">
        <v>307</v>
      </c>
      <c r="J63" s="37">
        <v>307</v>
      </c>
      <c r="K63" s="37">
        <v>307</v>
      </c>
      <c r="L63" s="37">
        <v>307</v>
      </c>
      <c r="M63" s="37">
        <v>307</v>
      </c>
      <c r="N63" s="37">
        <v>307</v>
      </c>
      <c r="O63" s="37">
        <v>307</v>
      </c>
      <c r="P63" s="37">
        <v>307</v>
      </c>
      <c r="Q63" s="37">
        <v>307</v>
      </c>
      <c r="R63" s="37">
        <v>307</v>
      </c>
      <c r="S63" s="37">
        <v>307</v>
      </c>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v>95</v>
      </c>
      <c r="D75" s="37">
        <v>95</v>
      </c>
      <c r="E75" s="37">
        <v>95</v>
      </c>
      <c r="F75" s="37">
        <v>95</v>
      </c>
      <c r="G75" s="37">
        <v>95</v>
      </c>
      <c r="H75" s="37">
        <v>95</v>
      </c>
      <c r="I75" s="37">
        <v>95</v>
      </c>
      <c r="J75" s="37">
        <v>95</v>
      </c>
      <c r="K75" s="37">
        <v>95</v>
      </c>
      <c r="L75" s="37">
        <v>95</v>
      </c>
      <c r="M75" s="37">
        <v>95</v>
      </c>
      <c r="N75" s="37">
        <v>95</v>
      </c>
      <c r="O75" s="37">
        <v>95</v>
      </c>
      <c r="P75" s="37">
        <v>95</v>
      </c>
      <c r="Q75" s="37">
        <v>95</v>
      </c>
      <c r="R75" s="37">
        <v>95</v>
      </c>
      <c r="S75" s="37">
        <v>95</v>
      </c>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357673</v>
      </c>
      <c r="D96" s="8">
        <f>SUM(D18:D95)</f>
        <v>358058</v>
      </c>
      <c r="E96" s="8">
        <f>SUM(E17:E95)</f>
        <v>358268</v>
      </c>
      <c r="F96" s="8">
        <f>SUM(F16:F95)</f>
        <v>489669</v>
      </c>
      <c r="G96" s="8">
        <f>SUM(G15:G95)</f>
        <v>494505</v>
      </c>
      <c r="H96" s="8">
        <f>SUM(H9:H95)</f>
        <v>496126</v>
      </c>
      <c r="I96" s="8">
        <f>SUM(I9:I95)</f>
        <v>560304</v>
      </c>
      <c r="J96" s="8">
        <f t="shared" ref="J96:L96" si="7">SUM(J9:J95)</f>
        <v>560700</v>
      </c>
      <c r="K96" s="8">
        <f>SUM(K9:K95)</f>
        <v>560700</v>
      </c>
      <c r="L96" s="8">
        <f t="shared" si="7"/>
        <v>560700</v>
      </c>
      <c r="M96" s="8">
        <f>SUM(M9:M95)</f>
        <v>560700</v>
      </c>
      <c r="N96" s="11">
        <f>SUM(N5:N95)</f>
        <v>560700</v>
      </c>
      <c r="O96" s="11">
        <f>SUM(O5:O95)</f>
        <v>560700</v>
      </c>
      <c r="P96" s="11">
        <f>SUM(P5:P95)</f>
        <v>560700</v>
      </c>
      <c r="Q96" s="11">
        <f>SUM(Q5:Q95)</f>
        <v>560700</v>
      </c>
      <c r="R96" s="11">
        <f>SUM(R3:R95)</f>
        <v>560700</v>
      </c>
      <c r="S96" s="11">
        <f>SUM(S3:S95)</f>
        <v>560700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143"/>
      <c r="P98" s="143"/>
      <c r="Q98" s="143"/>
      <c r="R98" s="144"/>
      <c r="S98" s="145">
        <v>0</v>
      </c>
    </row>
    <row r="99" spans="1:19">
      <c r="A99" s="38"/>
      <c r="B99" s="6">
        <v>2021</v>
      </c>
      <c r="C99" s="36"/>
      <c r="D99" s="36"/>
      <c r="E99" s="36"/>
      <c r="F99" s="36"/>
      <c r="G99" s="36"/>
      <c r="H99" s="36"/>
      <c r="I99" s="36"/>
      <c r="J99" s="36"/>
      <c r="K99" s="36"/>
      <c r="L99" s="36"/>
      <c r="M99" s="36"/>
      <c r="N99" s="36"/>
      <c r="O99" s="143"/>
      <c r="P99" s="143"/>
      <c r="Q99" s="143"/>
      <c r="R99" s="145">
        <v>50112</v>
      </c>
      <c r="S99" s="145">
        <v>50112</v>
      </c>
    </row>
    <row r="100" spans="1:19">
      <c r="B100" s="6">
        <v>2020</v>
      </c>
      <c r="C100" s="36"/>
      <c r="D100" s="36"/>
      <c r="E100" s="36"/>
      <c r="F100" s="36"/>
      <c r="G100" s="36"/>
      <c r="H100" s="36"/>
      <c r="I100" s="36"/>
      <c r="J100" s="36"/>
      <c r="K100" s="36"/>
      <c r="L100" s="36"/>
      <c r="M100" s="36"/>
      <c r="N100" s="36"/>
      <c r="O100" s="143"/>
      <c r="P100" s="143"/>
      <c r="Q100" s="145">
        <v>10463</v>
      </c>
      <c r="R100" s="145">
        <v>10463</v>
      </c>
      <c r="S100" s="145">
        <v>10463</v>
      </c>
    </row>
    <row r="101" spans="1:19">
      <c r="A101" s="39"/>
      <c r="B101" s="6">
        <v>2019</v>
      </c>
      <c r="C101" s="36"/>
      <c r="D101" s="36"/>
      <c r="E101" s="36"/>
      <c r="F101" s="36"/>
      <c r="G101" s="36"/>
      <c r="H101" s="36"/>
      <c r="I101" s="36"/>
      <c r="J101" s="36"/>
      <c r="K101" s="36"/>
      <c r="L101" s="36"/>
      <c r="M101" s="36"/>
      <c r="N101" s="36"/>
      <c r="O101" s="143"/>
      <c r="P101" s="145">
        <v>7261</v>
      </c>
      <c r="Q101" s="145">
        <v>7261</v>
      </c>
      <c r="R101" s="145">
        <v>7261</v>
      </c>
      <c r="S101" s="145">
        <v>7261</v>
      </c>
    </row>
    <row r="102" spans="1:19">
      <c r="A102" s="39"/>
      <c r="B102" s="6">
        <v>2018</v>
      </c>
      <c r="C102" s="36"/>
      <c r="D102" s="36"/>
      <c r="E102" s="36"/>
      <c r="F102" s="36"/>
      <c r="G102" s="36"/>
      <c r="H102" s="36"/>
      <c r="I102" s="36"/>
      <c r="J102" s="36"/>
      <c r="K102" s="36"/>
      <c r="L102" s="36"/>
      <c r="M102" s="36"/>
      <c r="N102" s="36"/>
      <c r="O102" s="145">
        <v>3388</v>
      </c>
      <c r="P102" s="145">
        <v>3388</v>
      </c>
      <c r="Q102" s="145">
        <v>3388</v>
      </c>
      <c r="R102" s="145">
        <v>3388</v>
      </c>
      <c r="S102" s="145">
        <v>3388</v>
      </c>
    </row>
    <row r="103" spans="1:19">
      <c r="A103" s="38"/>
      <c r="B103" s="6">
        <v>2017</v>
      </c>
      <c r="C103" s="36"/>
      <c r="D103" s="36"/>
      <c r="E103" s="36"/>
      <c r="F103" s="36"/>
      <c r="G103" s="36"/>
      <c r="H103" s="36"/>
      <c r="I103" s="36"/>
      <c r="J103" s="36"/>
      <c r="K103" s="36"/>
      <c r="L103" s="36"/>
      <c r="M103" s="36"/>
      <c r="N103" s="37">
        <v>343</v>
      </c>
      <c r="O103" s="37">
        <v>343</v>
      </c>
      <c r="P103" s="37">
        <v>343</v>
      </c>
      <c r="Q103" s="37">
        <v>343</v>
      </c>
      <c r="R103" s="37">
        <v>343</v>
      </c>
      <c r="S103" s="37">
        <v>343</v>
      </c>
    </row>
    <row r="104" spans="1:19">
      <c r="B104" s="6">
        <v>2016</v>
      </c>
      <c r="C104" s="123"/>
      <c r="D104" s="36"/>
      <c r="E104" s="36"/>
      <c r="F104" s="36"/>
      <c r="G104" s="36"/>
      <c r="H104" s="36"/>
      <c r="I104" s="36"/>
      <c r="J104" s="36"/>
      <c r="K104" s="36"/>
      <c r="L104" s="36"/>
      <c r="M104" s="124">
        <f>343+15582.71</f>
        <v>15925.71</v>
      </c>
      <c r="N104" s="124">
        <f t="shared" ref="N104:S104" si="8">343+15582.71</f>
        <v>15925.71</v>
      </c>
      <c r="O104" s="124">
        <f t="shared" si="8"/>
        <v>15925.71</v>
      </c>
      <c r="P104" s="124">
        <f t="shared" si="8"/>
        <v>15925.71</v>
      </c>
      <c r="Q104" s="124">
        <f t="shared" si="8"/>
        <v>15925.71</v>
      </c>
      <c r="R104" s="124">
        <f t="shared" si="8"/>
        <v>15925.71</v>
      </c>
      <c r="S104" s="124">
        <f t="shared" si="8"/>
        <v>15925.71</v>
      </c>
    </row>
    <row r="105" spans="1:19">
      <c r="B105" s="6">
        <v>2015</v>
      </c>
      <c r="C105" s="123"/>
      <c r="D105" s="125"/>
      <c r="E105" s="36"/>
      <c r="F105" s="36"/>
      <c r="G105" s="36"/>
      <c r="H105" s="36"/>
      <c r="I105" s="36"/>
      <c r="J105" s="36"/>
      <c r="K105" s="36"/>
      <c r="L105" s="124">
        <v>10464</v>
      </c>
      <c r="M105" s="124">
        <v>10464</v>
      </c>
      <c r="N105" s="124">
        <v>10464</v>
      </c>
      <c r="O105" s="124">
        <v>10464</v>
      </c>
      <c r="P105" s="124">
        <v>10464</v>
      </c>
      <c r="Q105" s="124">
        <v>10464</v>
      </c>
      <c r="R105" s="124">
        <v>10464</v>
      </c>
      <c r="S105" s="124">
        <v>10464</v>
      </c>
    </row>
    <row r="106" spans="1:19">
      <c r="B106" s="6">
        <v>2014</v>
      </c>
      <c r="C106" s="123"/>
      <c r="D106" s="36"/>
      <c r="E106" s="36"/>
      <c r="F106" s="36"/>
      <c r="G106" s="36"/>
      <c r="H106" s="36"/>
      <c r="I106" s="36"/>
      <c r="J106" s="36"/>
      <c r="K106" s="37"/>
      <c r="L106" s="37"/>
      <c r="M106" s="37"/>
      <c r="N106" s="37"/>
      <c r="O106" s="37"/>
      <c r="P106" s="37"/>
      <c r="Q106" s="37"/>
      <c r="R106" s="37"/>
      <c r="S106" s="37"/>
    </row>
    <row r="107" spans="1:19">
      <c r="B107" s="6">
        <v>2013</v>
      </c>
      <c r="C107" s="123"/>
      <c r="D107" s="36"/>
      <c r="E107" s="36"/>
      <c r="F107" s="36"/>
      <c r="G107" s="36"/>
      <c r="H107" s="36"/>
      <c r="I107" s="36"/>
      <c r="J107" s="124">
        <v>396</v>
      </c>
      <c r="K107" s="124">
        <v>396</v>
      </c>
      <c r="L107" s="124">
        <v>396</v>
      </c>
      <c r="M107" s="124">
        <v>396</v>
      </c>
      <c r="N107" s="124">
        <v>396</v>
      </c>
      <c r="O107" s="124">
        <v>396</v>
      </c>
      <c r="P107" s="124">
        <v>396</v>
      </c>
      <c r="Q107" s="124">
        <v>396</v>
      </c>
      <c r="R107" s="124">
        <v>396</v>
      </c>
      <c r="S107" s="124">
        <v>396</v>
      </c>
    </row>
    <row r="108" spans="1:19">
      <c r="B108" s="6">
        <v>2012</v>
      </c>
      <c r="C108" s="123"/>
      <c r="D108" s="36"/>
      <c r="E108" s="36"/>
      <c r="F108" s="36"/>
      <c r="G108" s="36"/>
      <c r="H108" s="36"/>
      <c r="I108" s="124">
        <v>70432.240000000005</v>
      </c>
      <c r="J108" s="124">
        <v>70432.240000000005</v>
      </c>
      <c r="K108" s="124">
        <v>70432.240000000005</v>
      </c>
      <c r="L108" s="124">
        <v>70432.240000000005</v>
      </c>
      <c r="M108" s="124">
        <v>70432.240000000005</v>
      </c>
      <c r="N108" s="124">
        <v>70432.240000000005</v>
      </c>
      <c r="O108" s="124">
        <v>70432.240000000005</v>
      </c>
      <c r="P108" s="124">
        <v>70432.240000000005</v>
      </c>
      <c r="Q108" s="124">
        <v>70432.240000000005</v>
      </c>
      <c r="R108" s="124">
        <v>70432.240000000005</v>
      </c>
      <c r="S108" s="124">
        <v>70432.240000000005</v>
      </c>
    </row>
    <row r="109" spans="1:19">
      <c r="B109" s="6">
        <v>2011</v>
      </c>
      <c r="C109" s="123"/>
      <c r="D109" s="36"/>
      <c r="E109" s="36"/>
      <c r="F109" s="36"/>
      <c r="G109" s="36"/>
      <c r="H109" s="124">
        <v>40388</v>
      </c>
      <c r="I109" s="124">
        <v>40388</v>
      </c>
      <c r="J109" s="124">
        <v>40388</v>
      </c>
      <c r="K109" s="124">
        <v>40388</v>
      </c>
      <c r="L109" s="124">
        <v>40388</v>
      </c>
      <c r="M109" s="124">
        <v>40388</v>
      </c>
      <c r="N109" s="124">
        <v>40388</v>
      </c>
      <c r="O109" s="124">
        <v>40388</v>
      </c>
      <c r="P109" s="124">
        <v>40388</v>
      </c>
      <c r="Q109" s="124">
        <v>40388</v>
      </c>
      <c r="R109" s="124">
        <v>40388</v>
      </c>
      <c r="S109" s="124">
        <v>40388</v>
      </c>
    </row>
    <row r="110" spans="1:19">
      <c r="B110" s="6">
        <v>2010</v>
      </c>
      <c r="C110" s="123"/>
      <c r="D110" s="36"/>
      <c r="E110" s="36"/>
      <c r="F110" s="36"/>
      <c r="G110" s="126">
        <v>9784.7999999999993</v>
      </c>
      <c r="H110" s="126">
        <v>9784.7999999999993</v>
      </c>
      <c r="I110" s="126">
        <v>9784.7999999999993</v>
      </c>
      <c r="J110" s="126">
        <v>9784.7999999999993</v>
      </c>
      <c r="K110" s="126">
        <v>9784.7999999999993</v>
      </c>
      <c r="L110" s="126">
        <v>9784.7999999999993</v>
      </c>
      <c r="M110" s="126">
        <v>9784.7999999999993</v>
      </c>
      <c r="N110" s="126">
        <v>9784.7999999999993</v>
      </c>
      <c r="O110" s="126">
        <v>9784.7999999999993</v>
      </c>
      <c r="P110" s="126">
        <v>9784.7999999999993</v>
      </c>
      <c r="Q110" s="126">
        <v>9784.7999999999993</v>
      </c>
      <c r="R110" s="126">
        <v>9784.7999999999993</v>
      </c>
      <c r="S110" s="126">
        <v>9784.7999999999993</v>
      </c>
    </row>
    <row r="111" spans="1:19">
      <c r="B111" s="6">
        <v>2009</v>
      </c>
      <c r="C111" s="123"/>
      <c r="D111" s="36"/>
      <c r="E111" s="36"/>
      <c r="F111" s="37"/>
      <c r="G111" s="37"/>
      <c r="H111" s="127"/>
      <c r="I111" s="37"/>
      <c r="J111" s="37"/>
      <c r="K111" s="37"/>
      <c r="L111" s="37"/>
      <c r="M111" s="127"/>
      <c r="N111" s="37"/>
      <c r="O111" s="37"/>
      <c r="P111" s="37"/>
      <c r="Q111" s="37"/>
      <c r="R111" s="37"/>
      <c r="S111" s="37"/>
    </row>
    <row r="112" spans="1:19">
      <c r="B112" s="6">
        <v>2008</v>
      </c>
      <c r="C112" s="123"/>
      <c r="D112" s="36"/>
      <c r="E112" s="37"/>
      <c r="F112" s="37"/>
      <c r="G112" s="37"/>
      <c r="H112" s="127"/>
      <c r="I112" s="37"/>
      <c r="J112" s="37"/>
      <c r="K112" s="37"/>
      <c r="L112" s="37"/>
      <c r="M112" s="127"/>
      <c r="N112" s="37"/>
      <c r="O112" s="37"/>
      <c r="P112" s="37"/>
      <c r="Q112" s="37"/>
      <c r="R112" s="37"/>
      <c r="S112" s="37"/>
    </row>
    <row r="113" spans="2:19">
      <c r="B113" s="6">
        <v>2007</v>
      </c>
      <c r="C113" s="123"/>
      <c r="D113" s="126">
        <v>53890.28</v>
      </c>
      <c r="E113" s="126">
        <v>53890.28</v>
      </c>
      <c r="F113" s="126">
        <v>53890.28</v>
      </c>
      <c r="G113" s="126">
        <v>53890.28</v>
      </c>
      <c r="H113" s="126">
        <v>53890.28</v>
      </c>
      <c r="I113" s="126">
        <v>53890.28</v>
      </c>
      <c r="J113" s="126">
        <v>53890.28</v>
      </c>
      <c r="K113" s="126">
        <v>53890.28</v>
      </c>
      <c r="L113" s="126">
        <v>53890.28</v>
      </c>
      <c r="M113" s="126">
        <v>53890.28</v>
      </c>
      <c r="N113" s="126">
        <v>53890.28</v>
      </c>
      <c r="O113" s="126">
        <v>53890.28</v>
      </c>
      <c r="P113" s="126">
        <v>53890.28</v>
      </c>
      <c r="Q113" s="126">
        <v>53890.28</v>
      </c>
      <c r="R113" s="126">
        <v>53890.28</v>
      </c>
      <c r="S113" s="126">
        <v>53890.28</v>
      </c>
    </row>
    <row r="114" spans="2:19">
      <c r="B114" s="6">
        <v>2006</v>
      </c>
      <c r="C114" s="127"/>
      <c r="D114" s="127"/>
      <c r="E114" s="127"/>
      <c r="F114" s="127"/>
      <c r="G114" s="127"/>
      <c r="H114" s="127"/>
      <c r="I114" s="127"/>
      <c r="J114" s="127"/>
      <c r="K114" s="127"/>
      <c r="L114" s="127"/>
      <c r="M114" s="127"/>
      <c r="N114" s="127"/>
      <c r="O114" s="127"/>
      <c r="P114" s="127"/>
      <c r="Q114" s="127"/>
      <c r="R114" s="127"/>
      <c r="S114" s="127"/>
    </row>
    <row r="115" spans="2:19">
      <c r="B115" s="6">
        <v>2005</v>
      </c>
      <c r="C115" s="126">
        <v>1782</v>
      </c>
      <c r="D115" s="126">
        <v>1782</v>
      </c>
      <c r="E115" s="126">
        <v>1782</v>
      </c>
      <c r="F115" s="126">
        <v>1782</v>
      </c>
      <c r="G115" s="126">
        <v>1782</v>
      </c>
      <c r="H115" s="126">
        <v>1782</v>
      </c>
      <c r="I115" s="126">
        <v>1782</v>
      </c>
      <c r="J115" s="126">
        <v>1782</v>
      </c>
      <c r="K115" s="126">
        <v>1782</v>
      </c>
      <c r="L115" s="126">
        <v>1782</v>
      </c>
      <c r="M115" s="126">
        <v>1782</v>
      </c>
      <c r="N115" s="126">
        <v>1782</v>
      </c>
      <c r="O115" s="126">
        <v>1782</v>
      </c>
      <c r="P115" s="126">
        <v>1782</v>
      </c>
      <c r="Q115" s="126">
        <v>1782</v>
      </c>
      <c r="R115" s="126">
        <v>1782</v>
      </c>
      <c r="S115" s="126">
        <v>1782</v>
      </c>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1782</v>
      </c>
      <c r="D191" s="8">
        <f>SUM(D113:D190)</f>
        <v>55672.28</v>
      </c>
      <c r="E191" s="8">
        <f>SUM(E112:E190)</f>
        <v>55672.28</v>
      </c>
      <c r="F191" s="8">
        <f>SUM(F111:F190)</f>
        <v>55672.28</v>
      </c>
      <c r="G191" s="8">
        <f>SUM(G110:G190)</f>
        <v>65457.08</v>
      </c>
      <c r="H191" s="8">
        <f>SUM(H104:H190)</f>
        <v>105845.08</v>
      </c>
      <c r="I191" s="8">
        <f>SUM(I104:I190)</f>
        <v>176277.32</v>
      </c>
      <c r="J191" s="8">
        <f t="shared" ref="J191:L191" si="9">SUM(J104:J190)</f>
        <v>176673.32</v>
      </c>
      <c r="K191" s="8">
        <f>SUM(K104:K190)</f>
        <v>176673.32</v>
      </c>
      <c r="L191" s="8">
        <f t="shared" si="9"/>
        <v>187137.32</v>
      </c>
      <c r="M191" s="8">
        <f>SUM(M104:M190)</f>
        <v>203063.03</v>
      </c>
      <c r="N191" s="11">
        <f>SUM(N99:N190)</f>
        <v>203406.03</v>
      </c>
      <c r="O191" s="11">
        <f>SUM(O99:O190)</f>
        <v>206794.03</v>
      </c>
      <c r="P191" s="11">
        <f>SUM(P99:P190)</f>
        <v>214055.03</v>
      </c>
      <c r="Q191" s="11">
        <f>SUM(Q99:Q190)</f>
        <v>224518.03</v>
      </c>
      <c r="R191" s="11">
        <f>SUM(R98:R190)</f>
        <v>274630.03000000003</v>
      </c>
      <c r="S191" s="11">
        <f>SUM(S98:S190)</f>
        <v>274630.03000000003</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v>8247</v>
      </c>
      <c r="Q196" s="37">
        <v>8247</v>
      </c>
      <c r="R196" s="37">
        <v>8247</v>
      </c>
      <c r="S196" s="37">
        <v>8247</v>
      </c>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123"/>
      <c r="D206" s="36"/>
      <c r="E206" s="36"/>
      <c r="F206" s="124">
        <v>220666</v>
      </c>
      <c r="G206" s="124">
        <v>220666</v>
      </c>
      <c r="H206" s="124">
        <v>220666</v>
      </c>
      <c r="I206" s="124">
        <v>220666</v>
      </c>
      <c r="J206" s="124">
        <v>220666</v>
      </c>
      <c r="K206" s="124">
        <v>220666</v>
      </c>
      <c r="L206" s="124">
        <v>220666</v>
      </c>
      <c r="M206" s="124">
        <v>220666</v>
      </c>
      <c r="N206" s="124">
        <v>220666</v>
      </c>
      <c r="O206" s="124">
        <v>220666</v>
      </c>
      <c r="P206" s="124">
        <v>220666</v>
      </c>
      <c r="Q206" s="124">
        <v>220666</v>
      </c>
      <c r="R206" s="124">
        <v>220666</v>
      </c>
      <c r="S206" s="124">
        <v>220666</v>
      </c>
    </row>
    <row r="207" spans="1:19">
      <c r="B207" s="6">
        <v>2008</v>
      </c>
      <c r="C207" s="123"/>
      <c r="D207" s="36"/>
      <c r="E207" s="37"/>
      <c r="F207" s="37"/>
      <c r="G207" s="37"/>
      <c r="H207" s="37"/>
      <c r="I207" s="37"/>
      <c r="J207" s="37"/>
      <c r="K207" s="37"/>
      <c r="L207" s="37"/>
      <c r="M207" s="37"/>
      <c r="N207" s="37"/>
      <c r="O207" s="37"/>
      <c r="P207" s="37"/>
      <c r="Q207" s="37"/>
      <c r="R207" s="37"/>
      <c r="S207" s="37"/>
    </row>
    <row r="208" spans="1:19">
      <c r="B208" s="6">
        <v>2007</v>
      </c>
      <c r="C208" s="123"/>
      <c r="D208" s="37"/>
      <c r="E208" s="37"/>
      <c r="F208" s="37"/>
      <c r="G208" s="37"/>
      <c r="H208" s="37"/>
      <c r="I208" s="37"/>
      <c r="J208" s="37"/>
      <c r="K208" s="37"/>
      <c r="L208" s="37"/>
      <c r="M208" s="37"/>
      <c r="N208" s="37"/>
      <c r="O208" s="37"/>
      <c r="P208" s="37"/>
      <c r="Q208" s="37"/>
      <c r="R208" s="37"/>
      <c r="S208" s="37"/>
    </row>
    <row r="209" spans="2:19">
      <c r="B209" s="6">
        <v>2006</v>
      </c>
      <c r="C209" s="127"/>
      <c r="D209" s="37"/>
      <c r="E209" s="37"/>
      <c r="F209" s="37"/>
      <c r="G209" s="37"/>
      <c r="H209" s="37"/>
      <c r="I209" s="37"/>
      <c r="J209" s="37"/>
      <c r="K209" s="37"/>
      <c r="L209" s="37"/>
      <c r="M209" s="37"/>
      <c r="N209" s="37"/>
      <c r="O209" s="37"/>
      <c r="P209" s="37"/>
      <c r="Q209" s="37"/>
      <c r="R209" s="37"/>
      <c r="S209" s="37"/>
    </row>
    <row r="210" spans="2:19">
      <c r="B210" s="6">
        <v>2005</v>
      </c>
      <c r="C210" s="127"/>
      <c r="D210" s="37"/>
      <c r="E210" s="37"/>
      <c r="F210" s="37"/>
      <c r="G210" s="37"/>
      <c r="H210" s="37"/>
      <c r="I210" s="37"/>
      <c r="J210" s="37"/>
      <c r="K210" s="37"/>
      <c r="L210" s="37"/>
      <c r="M210" s="37"/>
      <c r="N210" s="37"/>
      <c r="O210" s="37"/>
      <c r="P210" s="37"/>
      <c r="Q210" s="37"/>
      <c r="R210" s="37"/>
      <c r="S210" s="37"/>
    </row>
    <row r="211" spans="2:19" ht="15">
      <c r="B211" s="6">
        <v>2004</v>
      </c>
      <c r="C211" s="128">
        <v>5799.17</v>
      </c>
      <c r="D211" s="128">
        <v>5799.17</v>
      </c>
      <c r="E211" s="128">
        <v>5799.17</v>
      </c>
      <c r="F211" s="128">
        <v>5799.17</v>
      </c>
      <c r="G211" s="128">
        <v>5799.17</v>
      </c>
      <c r="H211" s="128">
        <v>5799.17</v>
      </c>
      <c r="I211" s="128">
        <v>5799.17</v>
      </c>
      <c r="J211" s="128">
        <v>5799.17</v>
      </c>
      <c r="K211" s="128">
        <v>5799.17</v>
      </c>
      <c r="L211" s="128">
        <v>5799.17</v>
      </c>
      <c r="M211" s="128">
        <v>5799.17</v>
      </c>
      <c r="N211" s="128">
        <v>5799.17</v>
      </c>
      <c r="O211" s="128">
        <v>5799.17</v>
      </c>
      <c r="P211" s="128">
        <v>5799.17</v>
      </c>
      <c r="Q211" s="128">
        <v>5799.17</v>
      </c>
      <c r="R211" s="128">
        <v>5799.17</v>
      </c>
      <c r="S211" s="128">
        <v>5799.17</v>
      </c>
    </row>
    <row r="212" spans="2:19">
      <c r="B212" s="6">
        <v>2003</v>
      </c>
      <c r="C212" s="37"/>
      <c r="D212" s="37"/>
      <c r="E212" s="37"/>
      <c r="F212" s="37"/>
      <c r="G212" s="37"/>
      <c r="H212" s="37"/>
      <c r="I212" s="37"/>
      <c r="J212" s="37"/>
      <c r="K212" s="37"/>
      <c r="L212" s="37"/>
      <c r="M212" s="37"/>
      <c r="N212" s="37"/>
      <c r="O212" s="37"/>
      <c r="P212" s="37"/>
      <c r="Q212" s="37"/>
      <c r="R212" s="37"/>
      <c r="S212" s="37"/>
    </row>
    <row r="213" spans="2:19" ht="15">
      <c r="B213" s="6">
        <v>2002</v>
      </c>
      <c r="C213" s="128">
        <v>422449.74</v>
      </c>
      <c r="D213" s="128">
        <v>422449.74</v>
      </c>
      <c r="E213" s="128">
        <v>422449.74</v>
      </c>
      <c r="F213" s="128">
        <v>422449.74</v>
      </c>
      <c r="G213" s="128">
        <v>422449.74</v>
      </c>
      <c r="H213" s="128">
        <v>422449.74</v>
      </c>
      <c r="I213" s="128">
        <v>422449.74</v>
      </c>
      <c r="J213" s="128">
        <v>422449.74</v>
      </c>
      <c r="K213" s="128">
        <v>422449.74</v>
      </c>
      <c r="L213" s="128">
        <v>422449.74</v>
      </c>
      <c r="M213" s="128">
        <v>422449.74</v>
      </c>
      <c r="N213" s="128">
        <v>422449.74</v>
      </c>
      <c r="O213" s="128">
        <v>422449.74</v>
      </c>
      <c r="P213" s="128">
        <v>422449.74</v>
      </c>
      <c r="Q213" s="128">
        <v>422449.74</v>
      </c>
      <c r="R213" s="128">
        <v>422449.74</v>
      </c>
      <c r="S213" s="128">
        <v>422449.74</v>
      </c>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ht="15">
      <c r="B216" s="6">
        <v>1999</v>
      </c>
      <c r="C216" s="128">
        <v>140786.82</v>
      </c>
      <c r="D216" s="128">
        <v>140786.82</v>
      </c>
      <c r="E216" s="128">
        <v>140786.82</v>
      </c>
      <c r="F216" s="128">
        <v>140786.82</v>
      </c>
      <c r="G216" s="128">
        <v>140786.82</v>
      </c>
      <c r="H216" s="128">
        <v>140786.82</v>
      </c>
      <c r="I216" s="128">
        <v>140786.82</v>
      </c>
      <c r="J216" s="128">
        <v>140786.82</v>
      </c>
      <c r="K216" s="128">
        <v>140786.82</v>
      </c>
      <c r="L216" s="128">
        <v>140786.82</v>
      </c>
      <c r="M216" s="128">
        <v>140786.82</v>
      </c>
      <c r="N216" s="128">
        <v>140786.82</v>
      </c>
      <c r="O216" s="128">
        <v>140786.82</v>
      </c>
      <c r="P216" s="128">
        <v>140786.82</v>
      </c>
      <c r="Q216" s="128">
        <v>140786.82</v>
      </c>
      <c r="R216" s="128">
        <v>140786.82</v>
      </c>
      <c r="S216" s="128">
        <v>140786.82</v>
      </c>
    </row>
    <row r="217" spans="2:19" ht="15">
      <c r="B217" s="6">
        <v>1998</v>
      </c>
      <c r="C217" s="128">
        <v>31756.29</v>
      </c>
      <c r="D217" s="128">
        <v>31756.29</v>
      </c>
      <c r="E217" s="128">
        <v>31756.29</v>
      </c>
      <c r="F217" s="128">
        <v>31756.29</v>
      </c>
      <c r="G217" s="128">
        <v>31756.29</v>
      </c>
      <c r="H217" s="128">
        <v>31756.29</v>
      </c>
      <c r="I217" s="128">
        <v>31756.29</v>
      </c>
      <c r="J217" s="128">
        <v>31756.29</v>
      </c>
      <c r="K217" s="128">
        <v>31756.29</v>
      </c>
      <c r="L217" s="128">
        <v>31756.29</v>
      </c>
      <c r="M217" s="128">
        <v>31756.29</v>
      </c>
      <c r="N217" s="128">
        <v>31756.29</v>
      </c>
      <c r="O217" s="128">
        <v>31756.29</v>
      </c>
      <c r="P217" s="128">
        <v>31756.29</v>
      </c>
      <c r="Q217" s="128">
        <v>31756.29</v>
      </c>
      <c r="R217" s="128">
        <v>31756.29</v>
      </c>
      <c r="S217" s="128">
        <v>31756.29</v>
      </c>
    </row>
    <row r="218" spans="2:19">
      <c r="B218" s="6">
        <v>1997</v>
      </c>
      <c r="C218" s="37"/>
      <c r="D218" s="37"/>
      <c r="E218" s="37"/>
      <c r="F218" s="37"/>
      <c r="G218" s="37"/>
      <c r="H218" s="37"/>
      <c r="I218" s="37"/>
      <c r="J218" s="37"/>
      <c r="K218" s="37"/>
      <c r="L218" s="37"/>
      <c r="M218" s="37"/>
      <c r="N218" s="37"/>
      <c r="O218" s="37"/>
      <c r="P218" s="37"/>
      <c r="Q218" s="37"/>
      <c r="R218" s="37"/>
      <c r="S218" s="37"/>
    </row>
    <row r="219" spans="2:19" ht="15">
      <c r="B219" s="6">
        <v>1996</v>
      </c>
      <c r="C219" s="128">
        <v>3417.6</v>
      </c>
      <c r="D219" s="128">
        <v>3417.6</v>
      </c>
      <c r="E219" s="128">
        <v>3417.6</v>
      </c>
      <c r="F219" s="128">
        <v>3417.6</v>
      </c>
      <c r="G219" s="128">
        <v>3417.6</v>
      </c>
      <c r="H219" s="128">
        <v>3417.6</v>
      </c>
      <c r="I219" s="128">
        <v>3417.6</v>
      </c>
      <c r="J219" s="128">
        <v>3417.6</v>
      </c>
      <c r="K219" s="128">
        <v>3417.6</v>
      </c>
      <c r="L219" s="128">
        <v>3417.6</v>
      </c>
      <c r="M219" s="128">
        <v>3417.6</v>
      </c>
      <c r="N219" s="128">
        <v>3417.6</v>
      </c>
      <c r="O219" s="128">
        <v>3417.6</v>
      </c>
      <c r="P219" s="128">
        <v>3417.6</v>
      </c>
      <c r="Q219" s="128">
        <v>3417.6</v>
      </c>
      <c r="R219" s="128">
        <v>3417.6</v>
      </c>
      <c r="S219" s="128">
        <v>3417.6</v>
      </c>
    </row>
    <row r="220" spans="2:19">
      <c r="B220" s="6">
        <v>1995</v>
      </c>
      <c r="C220" s="37"/>
      <c r="D220" s="37"/>
      <c r="E220" s="37"/>
      <c r="F220" s="37"/>
      <c r="G220" s="37"/>
      <c r="H220" s="37"/>
      <c r="I220" s="37"/>
      <c r="J220" s="37"/>
      <c r="K220" s="37"/>
      <c r="L220" s="37"/>
      <c r="M220" s="37"/>
      <c r="N220" s="37"/>
      <c r="O220" s="37"/>
      <c r="P220" s="37"/>
      <c r="Q220" s="37"/>
      <c r="R220" s="37"/>
      <c r="S220" s="37"/>
    </row>
    <row r="221" spans="2:19" ht="15">
      <c r="B221" s="6">
        <v>1994</v>
      </c>
      <c r="C221" s="128">
        <v>807886.25</v>
      </c>
      <c r="D221" s="128">
        <v>807886.25</v>
      </c>
      <c r="E221" s="128">
        <v>807886.25</v>
      </c>
      <c r="F221" s="128">
        <v>807886.25</v>
      </c>
      <c r="G221" s="128">
        <v>807886.25</v>
      </c>
      <c r="H221" s="128">
        <v>807886.25</v>
      </c>
      <c r="I221" s="128">
        <v>807886.25</v>
      </c>
      <c r="J221" s="128">
        <v>807886.25</v>
      </c>
      <c r="K221" s="128">
        <v>807886.25</v>
      </c>
      <c r="L221" s="128">
        <v>807886.25</v>
      </c>
      <c r="M221" s="128">
        <v>807886.25</v>
      </c>
      <c r="N221" s="128">
        <v>807886.25</v>
      </c>
      <c r="O221" s="128">
        <v>807886.25</v>
      </c>
      <c r="P221" s="128">
        <v>807886.25</v>
      </c>
      <c r="Q221" s="128">
        <v>807886.25</v>
      </c>
      <c r="R221" s="128">
        <v>807886.25</v>
      </c>
      <c r="S221" s="128">
        <v>807886.25</v>
      </c>
    </row>
    <row r="222" spans="2:19">
      <c r="B222" s="6">
        <v>1993</v>
      </c>
      <c r="C222" s="37"/>
      <c r="D222" s="37"/>
      <c r="E222" s="37"/>
      <c r="F222" s="37"/>
      <c r="G222" s="37"/>
      <c r="H222" s="37"/>
      <c r="I222" s="37"/>
      <c r="J222" s="37"/>
      <c r="K222" s="37"/>
      <c r="L222" s="37"/>
      <c r="M222" s="37"/>
      <c r="N222" s="37"/>
      <c r="O222" s="37"/>
      <c r="P222" s="37"/>
      <c r="Q222" s="37"/>
      <c r="R222" s="37"/>
      <c r="S222" s="37"/>
    </row>
    <row r="223" spans="2:19" ht="15">
      <c r="B223" s="6">
        <v>1992</v>
      </c>
      <c r="C223" s="128">
        <v>102383.64</v>
      </c>
      <c r="D223" s="128">
        <v>102383.64</v>
      </c>
      <c r="E223" s="128">
        <v>102383.64</v>
      </c>
      <c r="F223" s="128">
        <v>102383.64</v>
      </c>
      <c r="G223" s="128">
        <v>102383.64</v>
      </c>
      <c r="H223" s="128">
        <v>102383.64</v>
      </c>
      <c r="I223" s="128">
        <v>102383.64</v>
      </c>
      <c r="J223" s="128">
        <v>102383.64</v>
      </c>
      <c r="K223" s="128">
        <v>102383.64</v>
      </c>
      <c r="L223" s="128">
        <v>102383.64</v>
      </c>
      <c r="M223" s="128">
        <v>102383.64</v>
      </c>
      <c r="N223" s="128">
        <v>102383.64</v>
      </c>
      <c r="O223" s="128">
        <v>102383.64</v>
      </c>
      <c r="P223" s="128">
        <v>102383.64</v>
      </c>
      <c r="Q223" s="128">
        <v>102383.64</v>
      </c>
      <c r="R223" s="128">
        <v>102383.64</v>
      </c>
      <c r="S223" s="128">
        <v>102383.64</v>
      </c>
    </row>
    <row r="224" spans="2:19">
      <c r="B224" s="6">
        <v>1991</v>
      </c>
      <c r="C224" s="37"/>
      <c r="D224" s="37"/>
      <c r="E224" s="37"/>
      <c r="F224" s="37"/>
      <c r="G224" s="37"/>
      <c r="H224" s="37"/>
      <c r="I224" s="37"/>
      <c r="J224" s="37"/>
      <c r="K224" s="37"/>
      <c r="L224" s="37"/>
      <c r="M224" s="37"/>
      <c r="N224" s="37"/>
      <c r="O224" s="37"/>
      <c r="P224" s="37"/>
      <c r="Q224" s="37"/>
      <c r="R224" s="37"/>
      <c r="S224" s="37"/>
    </row>
    <row r="225" spans="2:19" ht="15">
      <c r="B225" s="6">
        <v>1990</v>
      </c>
      <c r="C225" s="128">
        <v>2984.61</v>
      </c>
      <c r="D225" s="128">
        <v>2984.61</v>
      </c>
      <c r="E225" s="128">
        <v>2984.61</v>
      </c>
      <c r="F225" s="128">
        <v>2984.61</v>
      </c>
      <c r="G225" s="128">
        <v>2984.61</v>
      </c>
      <c r="H225" s="128">
        <v>2984.61</v>
      </c>
      <c r="I225" s="128">
        <v>2984.61</v>
      </c>
      <c r="J225" s="128">
        <v>2984.61</v>
      </c>
      <c r="K225" s="128">
        <v>2984.61</v>
      </c>
      <c r="L225" s="128">
        <v>2984.61</v>
      </c>
      <c r="M225" s="128">
        <v>2984.61</v>
      </c>
      <c r="N225" s="128">
        <v>2984.61</v>
      </c>
      <c r="O225" s="128">
        <v>2984.61</v>
      </c>
      <c r="P225" s="128">
        <v>2984.61</v>
      </c>
      <c r="Q225" s="128">
        <v>2984.61</v>
      </c>
      <c r="R225" s="128">
        <v>2984.61</v>
      </c>
      <c r="S225" s="128">
        <v>2984.61</v>
      </c>
    </row>
    <row r="226" spans="2:19">
      <c r="B226" s="6">
        <v>1989</v>
      </c>
      <c r="C226" s="37"/>
      <c r="D226" s="37"/>
      <c r="E226" s="37"/>
      <c r="F226" s="37"/>
      <c r="G226" s="37"/>
      <c r="H226" s="37"/>
      <c r="I226" s="37"/>
      <c r="J226" s="37"/>
      <c r="K226" s="37"/>
      <c r="L226" s="37"/>
      <c r="M226" s="37"/>
      <c r="N226" s="37"/>
      <c r="O226" s="37"/>
      <c r="P226" s="37"/>
      <c r="Q226" s="37"/>
      <c r="R226" s="37"/>
      <c r="S226" s="37"/>
    </row>
    <row r="227" spans="2:19" ht="15">
      <c r="B227" s="6">
        <v>1988</v>
      </c>
      <c r="C227" s="128">
        <v>438015.42</v>
      </c>
      <c r="D227" s="128">
        <v>438015.42</v>
      </c>
      <c r="E227" s="128">
        <v>438015.42</v>
      </c>
      <c r="F227" s="128">
        <v>438015.42</v>
      </c>
      <c r="G227" s="128">
        <v>438015.42</v>
      </c>
      <c r="H227" s="128">
        <v>438015.42</v>
      </c>
      <c r="I227" s="128">
        <v>438015.42</v>
      </c>
      <c r="J227" s="128">
        <v>438015.42</v>
      </c>
      <c r="K227" s="128">
        <v>438015.42</v>
      </c>
      <c r="L227" s="128">
        <v>438015.42</v>
      </c>
      <c r="M227" s="128">
        <v>438015.42</v>
      </c>
      <c r="N227" s="128">
        <v>438015.42</v>
      </c>
      <c r="O227" s="128">
        <v>438015.42</v>
      </c>
      <c r="P227" s="128">
        <v>438015.42</v>
      </c>
      <c r="Q227" s="128">
        <v>438015.42</v>
      </c>
      <c r="R227" s="128">
        <v>438015.42</v>
      </c>
      <c r="S227" s="128">
        <v>438015.42</v>
      </c>
    </row>
    <row r="228" spans="2:19">
      <c r="B228" s="6">
        <v>1987</v>
      </c>
      <c r="C228" s="37"/>
      <c r="D228" s="37"/>
      <c r="E228" s="37"/>
      <c r="F228" s="37"/>
      <c r="G228" s="37"/>
      <c r="H228" s="37"/>
      <c r="I228" s="37"/>
      <c r="J228" s="37"/>
      <c r="K228" s="37"/>
      <c r="L228" s="37"/>
      <c r="M228" s="37"/>
      <c r="N228" s="37"/>
      <c r="O228" s="37"/>
      <c r="P228" s="37"/>
      <c r="Q228" s="37"/>
      <c r="R228" s="37"/>
      <c r="S228" s="37"/>
    </row>
    <row r="229" spans="2:19" ht="15">
      <c r="B229" s="6">
        <v>1986</v>
      </c>
      <c r="C229" s="128">
        <v>129800.41</v>
      </c>
      <c r="D229" s="128">
        <v>129800.41</v>
      </c>
      <c r="E229" s="128">
        <v>129800.41</v>
      </c>
      <c r="F229" s="128">
        <v>129800.41</v>
      </c>
      <c r="G229" s="128">
        <v>129800.41</v>
      </c>
      <c r="H229" s="128">
        <v>129800.41</v>
      </c>
      <c r="I229" s="128">
        <v>129800.41</v>
      </c>
      <c r="J229" s="128">
        <v>129800.41</v>
      </c>
      <c r="K229" s="128">
        <v>129800.41</v>
      </c>
      <c r="L229" s="128">
        <v>129800.41</v>
      </c>
      <c r="M229" s="128">
        <v>129800.41</v>
      </c>
      <c r="N229" s="128">
        <v>129800.41</v>
      </c>
      <c r="O229" s="128">
        <v>129800.41</v>
      </c>
      <c r="P229" s="128">
        <v>129800.41</v>
      </c>
      <c r="Q229" s="128">
        <v>129800.41</v>
      </c>
      <c r="R229" s="128">
        <v>129800.41</v>
      </c>
      <c r="S229" s="128">
        <v>129800.41</v>
      </c>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ht="15">
      <c r="B233" s="6">
        <v>1982</v>
      </c>
      <c r="C233" s="128">
        <v>548971.37</v>
      </c>
      <c r="D233" s="128">
        <v>548971.37</v>
      </c>
      <c r="E233" s="128">
        <v>548971.37</v>
      </c>
      <c r="F233" s="128">
        <v>548971.37</v>
      </c>
      <c r="G233" s="128">
        <v>548971.37</v>
      </c>
      <c r="H233" s="128">
        <v>548971.37</v>
      </c>
      <c r="I233" s="128">
        <v>548971.37</v>
      </c>
      <c r="J233" s="128">
        <v>548971.37</v>
      </c>
      <c r="K233" s="128">
        <v>548971.37</v>
      </c>
      <c r="L233" s="128">
        <v>548971.37</v>
      </c>
      <c r="M233" s="128">
        <v>548971.37</v>
      </c>
      <c r="N233" s="128">
        <v>548971.37</v>
      </c>
      <c r="O233" s="128">
        <v>548971.37</v>
      </c>
      <c r="P233" s="128">
        <v>548971.37</v>
      </c>
      <c r="Q233" s="128">
        <v>548971.37</v>
      </c>
      <c r="R233" s="128">
        <v>548971.37</v>
      </c>
      <c r="S233" s="128">
        <v>548971.37</v>
      </c>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2634251.3199999998</v>
      </c>
      <c r="D286" s="8">
        <f>SUM(D208:D285)</f>
        <v>2634251.3199999998</v>
      </c>
      <c r="E286" s="8">
        <f>SUM(E207:E285)</f>
        <v>2634251.3199999998</v>
      </c>
      <c r="F286" s="8">
        <f>SUM(F206:F285)</f>
        <v>2854917.3200000003</v>
      </c>
      <c r="G286" s="8">
        <f>SUM(G205:G285)</f>
        <v>2854917.3200000003</v>
      </c>
      <c r="H286" s="8">
        <f>SUM(H199:H285)</f>
        <v>2854917.3200000003</v>
      </c>
      <c r="I286" s="8">
        <f>SUM(I199:I285)</f>
        <v>2854917.3200000003</v>
      </c>
      <c r="J286" s="8">
        <f t="shared" ref="J286:L286" si="10">SUM(J199:J285)</f>
        <v>2854917.3200000003</v>
      </c>
      <c r="K286" s="8">
        <f>SUM(K199:K285)</f>
        <v>2854917.3200000003</v>
      </c>
      <c r="L286" s="8">
        <f t="shared" si="10"/>
        <v>2854917.3200000003</v>
      </c>
      <c r="M286" s="8">
        <f>SUM(M199:M285)</f>
        <v>2854917.3200000003</v>
      </c>
      <c r="N286" s="11">
        <f>SUM(N194:N285)</f>
        <v>2854917.3200000003</v>
      </c>
      <c r="O286" s="11">
        <f>SUM(O194:O285)</f>
        <v>2854917.3200000003</v>
      </c>
      <c r="P286" s="11">
        <f>SUM(P194:P285)</f>
        <v>2863164.3200000003</v>
      </c>
      <c r="Q286" s="11">
        <f>SUM(Q194:Q285)</f>
        <v>2863164.3200000003</v>
      </c>
      <c r="R286" s="11">
        <f>SUM(R193:R285)</f>
        <v>2863164.3200000003</v>
      </c>
      <c r="S286" s="11">
        <f>SUM(S193:S285)</f>
        <v>2863164.3200000003</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123"/>
      <c r="D296" s="36"/>
      <c r="E296" s="36"/>
      <c r="F296" s="36"/>
      <c r="G296" s="36"/>
      <c r="H296" s="36"/>
      <c r="I296" s="36"/>
      <c r="J296" s="36"/>
      <c r="K296" s="124">
        <v>630.30999999999995</v>
      </c>
      <c r="L296" s="124">
        <v>630.30999999999995</v>
      </c>
      <c r="M296" s="124">
        <v>630.30999999999995</v>
      </c>
      <c r="N296" s="124">
        <v>630.30999999999995</v>
      </c>
      <c r="O296" s="124">
        <v>630.30999999999995</v>
      </c>
      <c r="P296" s="124">
        <v>630.30999999999995</v>
      </c>
      <c r="Q296" s="124">
        <v>630.30999999999995</v>
      </c>
      <c r="R296" s="124">
        <v>630.30999999999995</v>
      </c>
      <c r="S296" s="124">
        <v>630.30999999999995</v>
      </c>
    </row>
    <row r="297" spans="1:19">
      <c r="B297" s="6">
        <v>2013</v>
      </c>
      <c r="C297" s="123"/>
      <c r="D297" s="36"/>
      <c r="E297" s="36"/>
      <c r="F297" s="36"/>
      <c r="G297" s="36"/>
      <c r="H297" s="36"/>
      <c r="I297" s="36"/>
      <c r="J297" s="124">
        <v>9850.1200000000008</v>
      </c>
      <c r="K297" s="124">
        <v>9850.1200000000008</v>
      </c>
      <c r="L297" s="124">
        <v>9850.1200000000008</v>
      </c>
      <c r="M297" s="124">
        <v>9850.1200000000008</v>
      </c>
      <c r="N297" s="124">
        <v>9850.1200000000008</v>
      </c>
      <c r="O297" s="124">
        <v>9850.1200000000008</v>
      </c>
      <c r="P297" s="124">
        <v>9850.1200000000008</v>
      </c>
      <c r="Q297" s="124">
        <v>9850.1200000000008</v>
      </c>
      <c r="R297" s="124">
        <v>9850.1200000000008</v>
      </c>
      <c r="S297" s="124">
        <v>9850.1200000000008</v>
      </c>
    </row>
    <row r="298" spans="1:19">
      <c r="B298" s="6">
        <v>2012</v>
      </c>
      <c r="C298" s="123"/>
      <c r="D298" s="36"/>
      <c r="E298" s="36"/>
      <c r="F298" s="36"/>
      <c r="G298" s="36"/>
      <c r="H298" s="36"/>
      <c r="I298" s="124">
        <f>39795.43-35169</f>
        <v>4626.43</v>
      </c>
      <c r="J298" s="124">
        <f t="shared" ref="J298:S298" si="11">39795.43-35169</f>
        <v>4626.43</v>
      </c>
      <c r="K298" s="124">
        <f t="shared" si="11"/>
        <v>4626.43</v>
      </c>
      <c r="L298" s="124">
        <f t="shared" si="11"/>
        <v>4626.43</v>
      </c>
      <c r="M298" s="124">
        <f t="shared" si="11"/>
        <v>4626.43</v>
      </c>
      <c r="N298" s="124">
        <f t="shared" si="11"/>
        <v>4626.43</v>
      </c>
      <c r="O298" s="124">
        <f t="shared" si="11"/>
        <v>4626.43</v>
      </c>
      <c r="P298" s="124">
        <f t="shared" si="11"/>
        <v>4626.43</v>
      </c>
      <c r="Q298" s="124">
        <f t="shared" si="11"/>
        <v>4626.43</v>
      </c>
      <c r="R298" s="124">
        <f t="shared" si="11"/>
        <v>4626.43</v>
      </c>
      <c r="S298" s="124">
        <f t="shared" si="11"/>
        <v>4626.43</v>
      </c>
    </row>
    <row r="299" spans="1:19">
      <c r="B299" s="6">
        <v>2011</v>
      </c>
      <c r="C299" s="123"/>
      <c r="D299" s="36"/>
      <c r="E299" s="36"/>
      <c r="F299" s="36"/>
      <c r="G299" s="36"/>
      <c r="H299" s="37"/>
      <c r="I299" s="37"/>
      <c r="J299" s="37"/>
      <c r="K299" s="37"/>
      <c r="L299" s="37"/>
      <c r="M299" s="37"/>
      <c r="N299" s="37"/>
      <c r="O299" s="37"/>
      <c r="P299" s="37"/>
      <c r="Q299" s="37"/>
      <c r="R299" s="37"/>
      <c r="S299" s="37"/>
    </row>
    <row r="300" spans="1:19">
      <c r="B300" s="6">
        <v>2010</v>
      </c>
      <c r="C300" s="123"/>
      <c r="D300" s="36"/>
      <c r="E300" s="36"/>
      <c r="F300" s="36"/>
      <c r="G300" s="37"/>
      <c r="H300" s="37"/>
      <c r="I300" s="37"/>
      <c r="J300" s="37"/>
      <c r="K300" s="37"/>
      <c r="L300" s="37"/>
      <c r="M300" s="37"/>
      <c r="N300" s="37"/>
      <c r="O300" s="37"/>
      <c r="P300" s="37"/>
      <c r="Q300" s="37"/>
      <c r="R300" s="37"/>
      <c r="S300" s="37"/>
    </row>
    <row r="301" spans="1:19">
      <c r="B301" s="6">
        <v>2009</v>
      </c>
      <c r="C301" s="123"/>
      <c r="D301" s="36"/>
      <c r="E301" s="36"/>
      <c r="F301" s="37"/>
      <c r="G301" s="37"/>
      <c r="H301" s="37"/>
      <c r="I301" s="37"/>
      <c r="J301" s="37"/>
      <c r="K301" s="37"/>
      <c r="L301" s="37"/>
      <c r="M301" s="37"/>
      <c r="N301" s="37"/>
      <c r="O301" s="37"/>
      <c r="P301" s="37"/>
      <c r="Q301" s="37"/>
      <c r="R301" s="37"/>
      <c r="S301" s="37"/>
    </row>
    <row r="302" spans="1:19">
      <c r="B302" s="6">
        <v>2008</v>
      </c>
      <c r="C302" s="123"/>
      <c r="D302" s="36"/>
      <c r="E302" s="129">
        <v>811384</v>
      </c>
      <c r="F302" s="129">
        <v>811384</v>
      </c>
      <c r="G302" s="129">
        <v>811384</v>
      </c>
      <c r="H302" s="129">
        <v>811384</v>
      </c>
      <c r="I302" s="129">
        <v>811384</v>
      </c>
      <c r="J302" s="129">
        <v>811384</v>
      </c>
      <c r="K302" s="129">
        <v>811384</v>
      </c>
      <c r="L302" s="129">
        <v>811384</v>
      </c>
      <c r="M302" s="129">
        <v>811384</v>
      </c>
      <c r="N302" s="129">
        <v>811384</v>
      </c>
      <c r="O302" s="129">
        <v>811384</v>
      </c>
      <c r="P302" s="129">
        <v>811384</v>
      </c>
      <c r="Q302" s="129">
        <v>811384</v>
      </c>
      <c r="R302" s="129">
        <v>811384</v>
      </c>
      <c r="S302" s="129">
        <v>811384</v>
      </c>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811384</v>
      </c>
      <c r="F381" s="8">
        <f>SUM(F301:F380)</f>
        <v>811384</v>
      </c>
      <c r="G381" s="8">
        <f>SUM(G300:G380)</f>
        <v>811384</v>
      </c>
      <c r="H381" s="8">
        <f>SUM(H294:H380)</f>
        <v>811384</v>
      </c>
      <c r="I381" s="8">
        <f>SUM(I294:I380)</f>
        <v>816010.43</v>
      </c>
      <c r="J381" s="8">
        <f t="shared" ref="J381" si="12">SUM(J294:J380)</f>
        <v>825860.55</v>
      </c>
      <c r="K381" s="8">
        <f>SUM(K294:K380)</f>
        <v>826490.86</v>
      </c>
      <c r="L381" s="8">
        <f t="shared" ref="L381" si="13">SUM(L294:L380)</f>
        <v>826490.86</v>
      </c>
      <c r="M381" s="8">
        <f>SUM(M294:M380)</f>
        <v>826490.86</v>
      </c>
      <c r="N381" s="11">
        <f>SUM(N289:N380)</f>
        <v>826490.86</v>
      </c>
      <c r="O381" s="11">
        <f>SUM(O289:O380)</f>
        <v>826490.86</v>
      </c>
      <c r="P381" s="11">
        <f>SUM(P289:P380)</f>
        <v>826490.86</v>
      </c>
      <c r="Q381" s="11">
        <f>SUM(Q289:Q380)</f>
        <v>826490.86</v>
      </c>
      <c r="R381" s="11">
        <f>SUM(R288:R380)</f>
        <v>826490.86</v>
      </c>
      <c r="S381" s="11">
        <f>SUM(S288:S380)</f>
        <v>826490.86</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14">SUM(J389:J475)</f>
        <v>0</v>
      </c>
      <c r="K476" s="8">
        <f>SUM(K389:K475)</f>
        <v>0</v>
      </c>
      <c r="L476" s="8">
        <f t="shared" ref="L476" si="15">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143"/>
      <c r="P478" s="143"/>
      <c r="Q478" s="143"/>
      <c r="R478" s="144"/>
      <c r="S478" s="145">
        <v>20761</v>
      </c>
    </row>
    <row r="479" spans="1:19">
      <c r="A479" s="38"/>
      <c r="B479" s="6">
        <v>2021</v>
      </c>
      <c r="C479" s="36"/>
      <c r="D479" s="36"/>
      <c r="E479" s="36"/>
      <c r="F479" s="36"/>
      <c r="G479" s="36"/>
      <c r="H479" s="36"/>
      <c r="I479" s="36"/>
      <c r="J479" s="36"/>
      <c r="K479" s="36"/>
      <c r="L479" s="36"/>
      <c r="M479" s="36"/>
      <c r="N479" s="36"/>
      <c r="O479" s="143"/>
      <c r="P479" s="143"/>
      <c r="Q479" s="143"/>
      <c r="R479" s="145">
        <v>19933</v>
      </c>
      <c r="S479" s="145">
        <v>19933</v>
      </c>
    </row>
    <row r="480" spans="1:19">
      <c r="B480" s="6">
        <v>2020</v>
      </c>
      <c r="C480" s="36"/>
      <c r="D480" s="36"/>
      <c r="E480" s="36"/>
      <c r="F480" s="36"/>
      <c r="G480" s="36"/>
      <c r="H480" s="36"/>
      <c r="I480" s="36"/>
      <c r="J480" s="36"/>
      <c r="K480" s="36"/>
      <c r="L480" s="36"/>
      <c r="M480" s="36"/>
      <c r="N480" s="36"/>
      <c r="O480" s="143"/>
      <c r="P480" s="143"/>
      <c r="Q480" s="145">
        <v>34838</v>
      </c>
      <c r="R480" s="145">
        <v>34838</v>
      </c>
      <c r="S480" s="145">
        <v>34838</v>
      </c>
    </row>
    <row r="481" spans="1:19">
      <c r="A481" s="40"/>
      <c r="B481" s="6">
        <v>2019</v>
      </c>
      <c r="C481" s="36"/>
      <c r="D481" s="36"/>
      <c r="E481" s="36"/>
      <c r="F481" s="36"/>
      <c r="G481" s="36"/>
      <c r="H481" s="36"/>
      <c r="I481" s="36"/>
      <c r="J481" s="36"/>
      <c r="K481" s="36"/>
      <c r="L481" s="36"/>
      <c r="M481" s="36"/>
      <c r="N481" s="36"/>
      <c r="O481" s="143"/>
      <c r="P481" s="145">
        <v>39516</v>
      </c>
      <c r="Q481" s="145">
        <v>39516</v>
      </c>
      <c r="R481" s="145">
        <v>39516</v>
      </c>
      <c r="S481" s="145">
        <v>39516</v>
      </c>
    </row>
    <row r="482" spans="1:19">
      <c r="A482" s="40"/>
      <c r="B482" s="6">
        <v>2018</v>
      </c>
      <c r="C482" s="36"/>
      <c r="D482" s="36"/>
      <c r="E482" s="36"/>
      <c r="F482" s="36"/>
      <c r="G482" s="36"/>
      <c r="H482" s="36"/>
      <c r="I482" s="36"/>
      <c r="J482" s="36"/>
      <c r="K482" s="36"/>
      <c r="L482" s="36"/>
      <c r="M482" s="36"/>
      <c r="N482" s="36"/>
      <c r="O482" s="145">
        <v>14931</v>
      </c>
      <c r="P482" s="145">
        <v>14931</v>
      </c>
      <c r="Q482" s="145">
        <v>14931</v>
      </c>
      <c r="R482" s="145">
        <v>14931</v>
      </c>
      <c r="S482" s="145">
        <f>14931-1694</f>
        <v>13237</v>
      </c>
    </row>
    <row r="483" spans="1:19">
      <c r="A483" s="40"/>
      <c r="B483" s="6">
        <v>2017</v>
      </c>
      <c r="C483" s="123"/>
      <c r="D483" s="36"/>
      <c r="E483" s="36"/>
      <c r="F483" s="36"/>
      <c r="G483" s="36"/>
      <c r="H483" s="36"/>
      <c r="I483" s="36"/>
      <c r="J483" s="36"/>
      <c r="K483" s="36"/>
      <c r="L483" s="36"/>
      <c r="M483" s="36"/>
      <c r="N483" s="124">
        <v>31444</v>
      </c>
      <c r="O483" s="124">
        <v>31444</v>
      </c>
      <c r="P483" s="124">
        <v>31444</v>
      </c>
      <c r="Q483" s="124">
        <v>31444</v>
      </c>
      <c r="R483" s="124">
        <v>31444</v>
      </c>
      <c r="S483" s="124">
        <v>31444</v>
      </c>
    </row>
    <row r="484" spans="1:19">
      <c r="B484" s="6">
        <v>2016</v>
      </c>
      <c r="C484" s="123"/>
      <c r="D484" s="36"/>
      <c r="E484" s="36"/>
      <c r="F484" s="36"/>
      <c r="G484" s="36"/>
      <c r="H484" s="36"/>
      <c r="I484" s="36"/>
      <c r="J484" s="36"/>
      <c r="K484" s="36"/>
      <c r="L484" s="36"/>
      <c r="M484" s="124">
        <v>60964.22</v>
      </c>
      <c r="N484" s="124">
        <v>60964.22</v>
      </c>
      <c r="O484" s="146">
        <v>60964.22</v>
      </c>
      <c r="P484" s="146">
        <v>60964.22</v>
      </c>
      <c r="Q484" s="146">
        <v>60964.22</v>
      </c>
      <c r="R484" s="146">
        <v>60964.22</v>
      </c>
      <c r="S484" s="146">
        <v>60964.22</v>
      </c>
    </row>
    <row r="485" spans="1:19">
      <c r="B485" s="6">
        <v>2015</v>
      </c>
      <c r="C485" s="123"/>
      <c r="D485" s="36"/>
      <c r="E485" s="36"/>
      <c r="F485" s="36"/>
      <c r="G485" s="36"/>
      <c r="H485" s="36"/>
      <c r="I485" s="36"/>
      <c r="J485" s="36"/>
      <c r="K485" s="36"/>
      <c r="L485" s="124">
        <v>36660.959999999999</v>
      </c>
      <c r="M485" s="124">
        <v>36660.959999999999</v>
      </c>
      <c r="N485" s="124">
        <v>36660.959999999999</v>
      </c>
      <c r="O485" s="146">
        <v>36660.959999999999</v>
      </c>
      <c r="P485" s="146">
        <v>36660.959999999999</v>
      </c>
      <c r="Q485" s="146">
        <v>36660.959999999999</v>
      </c>
      <c r="R485" s="146">
        <f>36660.96-3321.6</f>
        <v>33339.360000000001</v>
      </c>
      <c r="S485" s="146">
        <f>36660.96-3321.6</f>
        <v>33339.360000000001</v>
      </c>
    </row>
    <row r="486" spans="1:19">
      <c r="B486" s="6">
        <v>2014</v>
      </c>
      <c r="C486" s="123"/>
      <c r="D486" s="36"/>
      <c r="E486" s="36"/>
      <c r="F486" s="36"/>
      <c r="G486" s="36"/>
      <c r="H486" s="36"/>
      <c r="I486" s="36"/>
      <c r="J486" s="36"/>
      <c r="K486" s="124">
        <v>38675.800000000003</v>
      </c>
      <c r="L486" s="124">
        <v>38675.800000000003</v>
      </c>
      <c r="M486" s="124">
        <v>38675.800000000003</v>
      </c>
      <c r="N486" s="124">
        <v>38675.800000000003</v>
      </c>
      <c r="O486" s="146">
        <v>38675.800000000003</v>
      </c>
      <c r="P486" s="146">
        <v>38675.800000000003</v>
      </c>
      <c r="Q486" s="146">
        <v>38675.800000000003</v>
      </c>
      <c r="R486" s="146">
        <f>38675.8-290.7</f>
        <v>38385.100000000006</v>
      </c>
      <c r="S486" s="146">
        <f>38675.8-290.7</f>
        <v>38385.100000000006</v>
      </c>
    </row>
    <row r="487" spans="1:19">
      <c r="B487" s="6">
        <v>2013</v>
      </c>
      <c r="C487" s="123"/>
      <c r="D487" s="36"/>
      <c r="E487" s="36"/>
      <c r="F487" s="36"/>
      <c r="G487" s="36"/>
      <c r="H487" s="36"/>
      <c r="I487" s="36"/>
      <c r="J487" s="124">
        <v>23174.16</v>
      </c>
      <c r="K487" s="124">
        <v>23174.16</v>
      </c>
      <c r="L487" s="124">
        <v>23174.16</v>
      </c>
      <c r="M487" s="124">
        <v>23174.16</v>
      </c>
      <c r="N487" s="124">
        <v>23174.16</v>
      </c>
      <c r="O487" s="146">
        <v>23174.16</v>
      </c>
      <c r="P487" s="146">
        <v>23174.16</v>
      </c>
      <c r="Q487" s="146">
        <v>23174.16</v>
      </c>
      <c r="R487" s="146">
        <v>23174.16</v>
      </c>
      <c r="S487" s="146">
        <v>23174.16</v>
      </c>
    </row>
    <row r="488" spans="1:19">
      <c r="B488" s="6">
        <v>2012</v>
      </c>
      <c r="C488" s="123"/>
      <c r="D488" s="36"/>
      <c r="E488" s="36"/>
      <c r="F488" s="36"/>
      <c r="G488" s="36"/>
      <c r="H488" s="36"/>
      <c r="I488" s="124">
        <v>46827.48</v>
      </c>
      <c r="J488" s="124">
        <v>46827.48</v>
      </c>
      <c r="K488" s="124">
        <v>46827.48</v>
      </c>
      <c r="L488" s="124">
        <v>46827.48</v>
      </c>
      <c r="M488" s="124">
        <v>46827.48</v>
      </c>
      <c r="N488" s="124">
        <v>46827.48</v>
      </c>
      <c r="O488" s="146">
        <v>46827.48</v>
      </c>
      <c r="P488" s="146">
        <v>46827.48</v>
      </c>
      <c r="Q488" s="146">
        <v>46827.48</v>
      </c>
      <c r="R488" s="146">
        <v>46827.48</v>
      </c>
      <c r="S488" s="146">
        <v>46827.48</v>
      </c>
    </row>
    <row r="489" spans="1:19">
      <c r="B489" s="6">
        <v>2011</v>
      </c>
      <c r="C489" s="123"/>
      <c r="D489" s="36"/>
      <c r="E489" s="36"/>
      <c r="F489" s="36"/>
      <c r="G489" s="36"/>
      <c r="H489" s="124">
        <v>58221</v>
      </c>
      <c r="I489" s="124">
        <v>58221</v>
      </c>
      <c r="J489" s="124">
        <v>58221</v>
      </c>
      <c r="K489" s="124">
        <v>58221</v>
      </c>
      <c r="L489" s="124">
        <v>58221</v>
      </c>
      <c r="M489" s="124">
        <v>58221</v>
      </c>
      <c r="N489" s="124">
        <v>58221</v>
      </c>
      <c r="O489" s="146">
        <v>58221</v>
      </c>
      <c r="P489" s="146">
        <v>58221</v>
      </c>
      <c r="Q489" s="146">
        <v>58221</v>
      </c>
      <c r="R489" s="146">
        <f>58221-25236</f>
        <v>32985</v>
      </c>
      <c r="S489" s="146">
        <f>58221-25236</f>
        <v>32985</v>
      </c>
    </row>
    <row r="490" spans="1:19">
      <c r="B490" s="6">
        <v>2010</v>
      </c>
      <c r="C490" s="123"/>
      <c r="D490" s="36"/>
      <c r="E490" s="36"/>
      <c r="F490" s="36"/>
      <c r="G490" s="126">
        <v>1606.8</v>
      </c>
      <c r="H490" s="126">
        <v>1606.8</v>
      </c>
      <c r="I490" s="126">
        <v>1606.8</v>
      </c>
      <c r="J490" s="126">
        <v>1606.8</v>
      </c>
      <c r="K490" s="126">
        <v>1606.8</v>
      </c>
      <c r="L490" s="126">
        <v>1606.8</v>
      </c>
      <c r="M490" s="126">
        <v>1606.8</v>
      </c>
      <c r="N490" s="126">
        <v>1606.8</v>
      </c>
      <c r="O490" s="147">
        <v>1606.8</v>
      </c>
      <c r="P490" s="147">
        <v>1606.8</v>
      </c>
      <c r="Q490" s="147">
        <v>1606.8</v>
      </c>
      <c r="R490" s="147">
        <v>1606.8</v>
      </c>
      <c r="S490" s="147">
        <v>1606.8</v>
      </c>
    </row>
    <row r="491" spans="1:19">
      <c r="B491" s="6">
        <v>2009</v>
      </c>
      <c r="C491" s="123"/>
      <c r="D491" s="36"/>
      <c r="E491" s="36"/>
      <c r="F491" s="126">
        <v>3598.01</v>
      </c>
      <c r="G491" s="126">
        <v>3598.01</v>
      </c>
      <c r="H491" s="126">
        <v>3598.01</v>
      </c>
      <c r="I491" s="126">
        <v>3598.01</v>
      </c>
      <c r="J491" s="126">
        <v>3598.01</v>
      </c>
      <c r="K491" s="126">
        <v>3598.01</v>
      </c>
      <c r="L491" s="126">
        <v>3598.01</v>
      </c>
      <c r="M491" s="126">
        <v>3598.01</v>
      </c>
      <c r="N491" s="126">
        <v>3598.01</v>
      </c>
      <c r="O491" s="147">
        <v>3598.01</v>
      </c>
      <c r="P491" s="147">
        <v>3598.01</v>
      </c>
      <c r="Q491" s="147">
        <v>3598.01</v>
      </c>
      <c r="R491" s="147">
        <f>3598.01-760.01</f>
        <v>2838</v>
      </c>
      <c r="S491" s="147">
        <f>3598.01-760.01</f>
        <v>2838</v>
      </c>
    </row>
    <row r="492" spans="1:19">
      <c r="B492" s="6">
        <v>2008</v>
      </c>
      <c r="C492" s="123"/>
      <c r="D492" s="36"/>
      <c r="E492" s="126">
        <v>5291.77</v>
      </c>
      <c r="F492" s="126">
        <v>5291.77</v>
      </c>
      <c r="G492" s="126">
        <v>5291.77</v>
      </c>
      <c r="H492" s="126">
        <v>5291.77</v>
      </c>
      <c r="I492" s="126">
        <v>5291.77</v>
      </c>
      <c r="J492" s="126">
        <v>5291.77</v>
      </c>
      <c r="K492" s="126">
        <v>5291.77</v>
      </c>
      <c r="L492" s="126">
        <v>5291.77</v>
      </c>
      <c r="M492" s="126">
        <v>5291.77</v>
      </c>
      <c r="N492" s="126">
        <v>5291.77</v>
      </c>
      <c r="O492" s="147">
        <v>5291.77</v>
      </c>
      <c r="P492" s="147">
        <v>5291.77</v>
      </c>
      <c r="Q492" s="147">
        <v>5291.77</v>
      </c>
      <c r="R492" s="147">
        <f>5291.77-2709.76</f>
        <v>2582.0100000000002</v>
      </c>
      <c r="S492" s="147">
        <f>5291.77-2709.76</f>
        <v>2582.0100000000002</v>
      </c>
    </row>
    <row r="493" spans="1:19">
      <c r="B493" s="6">
        <v>2007</v>
      </c>
      <c r="C493" s="123"/>
      <c r="D493" s="126">
        <f>74299.75-7876-362</f>
        <v>66061.75</v>
      </c>
      <c r="E493" s="126">
        <f t="shared" ref="E493:Q493" si="16">74299.75-7876-362</f>
        <v>66061.75</v>
      </c>
      <c r="F493" s="126">
        <f t="shared" si="16"/>
        <v>66061.75</v>
      </c>
      <c r="G493" s="126">
        <f t="shared" si="16"/>
        <v>66061.75</v>
      </c>
      <c r="H493" s="126">
        <f t="shared" si="16"/>
        <v>66061.75</v>
      </c>
      <c r="I493" s="126">
        <f t="shared" si="16"/>
        <v>66061.75</v>
      </c>
      <c r="J493" s="126">
        <f t="shared" si="16"/>
        <v>66061.75</v>
      </c>
      <c r="K493" s="126">
        <f t="shared" si="16"/>
        <v>66061.75</v>
      </c>
      <c r="L493" s="126">
        <f t="shared" si="16"/>
        <v>66061.75</v>
      </c>
      <c r="M493" s="126">
        <f t="shared" si="16"/>
        <v>66061.75</v>
      </c>
      <c r="N493" s="126">
        <f t="shared" si="16"/>
        <v>66061.75</v>
      </c>
      <c r="O493" s="147">
        <f t="shared" si="16"/>
        <v>66061.75</v>
      </c>
      <c r="P493" s="147">
        <f t="shared" si="16"/>
        <v>66061.75</v>
      </c>
      <c r="Q493" s="147">
        <f t="shared" si="16"/>
        <v>66061.75</v>
      </c>
      <c r="R493" s="147">
        <f>74299.75-7876-362-43061.01</f>
        <v>23000.739999999998</v>
      </c>
      <c r="S493" s="147">
        <v>23000</v>
      </c>
    </row>
    <row r="494" spans="1:19">
      <c r="B494" s="6">
        <v>2006</v>
      </c>
      <c r="C494" s="126">
        <f>15170.42-281</f>
        <v>14889.42</v>
      </c>
      <c r="D494" s="126">
        <f t="shared" ref="D494:Q494" si="17">15170.42-281</f>
        <v>14889.42</v>
      </c>
      <c r="E494" s="126">
        <f t="shared" si="17"/>
        <v>14889.42</v>
      </c>
      <c r="F494" s="126">
        <f t="shared" si="17"/>
        <v>14889.42</v>
      </c>
      <c r="G494" s="126">
        <f t="shared" si="17"/>
        <v>14889.42</v>
      </c>
      <c r="H494" s="126">
        <f t="shared" si="17"/>
        <v>14889.42</v>
      </c>
      <c r="I494" s="126">
        <f t="shared" si="17"/>
        <v>14889.42</v>
      </c>
      <c r="J494" s="126">
        <f t="shared" si="17"/>
        <v>14889.42</v>
      </c>
      <c r="K494" s="126">
        <f t="shared" si="17"/>
        <v>14889.42</v>
      </c>
      <c r="L494" s="126">
        <f t="shared" si="17"/>
        <v>14889.42</v>
      </c>
      <c r="M494" s="126">
        <f t="shared" si="17"/>
        <v>14889.42</v>
      </c>
      <c r="N494" s="126">
        <f t="shared" si="17"/>
        <v>14889.42</v>
      </c>
      <c r="O494" s="147">
        <f t="shared" si="17"/>
        <v>14889.42</v>
      </c>
      <c r="P494" s="147">
        <f t="shared" si="17"/>
        <v>14889.42</v>
      </c>
      <c r="Q494" s="147">
        <f t="shared" si="17"/>
        <v>14889.42</v>
      </c>
      <c r="R494" s="147">
        <f>15170.42-281-3230</f>
        <v>11659.42</v>
      </c>
      <c r="S494" s="147">
        <f>15170.42-3230</f>
        <v>11940.42</v>
      </c>
    </row>
    <row r="495" spans="1:19">
      <c r="B495" s="6">
        <v>2005</v>
      </c>
      <c r="C495" s="126">
        <v>9672.64</v>
      </c>
      <c r="D495" s="126">
        <v>9672.64</v>
      </c>
      <c r="E495" s="126">
        <v>9672.64</v>
      </c>
      <c r="F495" s="126">
        <v>9672.64</v>
      </c>
      <c r="G495" s="126">
        <v>9672.64</v>
      </c>
      <c r="H495" s="126">
        <v>9672.64</v>
      </c>
      <c r="I495" s="126">
        <v>9672.64</v>
      </c>
      <c r="J495" s="126">
        <v>9672.64</v>
      </c>
      <c r="K495" s="126">
        <v>9672.64</v>
      </c>
      <c r="L495" s="126">
        <v>9672.64</v>
      </c>
      <c r="M495" s="126">
        <v>9672.64</v>
      </c>
      <c r="N495" s="126">
        <v>9672.64</v>
      </c>
      <c r="O495" s="147">
        <v>9672.64</v>
      </c>
      <c r="P495" s="147">
        <v>9672.64</v>
      </c>
      <c r="Q495" s="147">
        <v>9672.64</v>
      </c>
      <c r="R495" s="147">
        <f>9672.64-7942.16</f>
        <v>1730.4799999999996</v>
      </c>
      <c r="S495" s="147">
        <f>9672.64-7942.16</f>
        <v>1730.4799999999996</v>
      </c>
    </row>
    <row r="496" spans="1:19" ht="15">
      <c r="B496" s="6">
        <v>2004</v>
      </c>
      <c r="C496" s="128">
        <v>8401.89</v>
      </c>
      <c r="D496" s="128">
        <v>8401.89</v>
      </c>
      <c r="E496" s="128">
        <v>8401.89</v>
      </c>
      <c r="F496" s="128">
        <v>8401.89</v>
      </c>
      <c r="G496" s="128">
        <v>8401.89</v>
      </c>
      <c r="H496" s="128">
        <v>8401.89</v>
      </c>
      <c r="I496" s="128">
        <v>8401.89</v>
      </c>
      <c r="J496" s="128">
        <v>8401.89</v>
      </c>
      <c r="K496" s="128">
        <v>8401.89</v>
      </c>
      <c r="L496" s="128">
        <v>8401.89</v>
      </c>
      <c r="M496" s="128">
        <v>8401.89</v>
      </c>
      <c r="N496" s="128">
        <v>8401.89</v>
      </c>
      <c r="O496" s="148">
        <v>8401.89</v>
      </c>
      <c r="P496" s="148">
        <v>8401.89</v>
      </c>
      <c r="Q496" s="148">
        <v>8401.89</v>
      </c>
      <c r="R496" s="148">
        <v>8401.89</v>
      </c>
      <c r="S496" s="148">
        <v>8401.89</v>
      </c>
    </row>
    <row r="497" spans="2:19" ht="15">
      <c r="B497" s="6">
        <v>2003</v>
      </c>
      <c r="C497" s="128">
        <v>9815.15</v>
      </c>
      <c r="D497" s="128">
        <v>9815.15</v>
      </c>
      <c r="E497" s="128">
        <v>9815.15</v>
      </c>
      <c r="F497" s="128">
        <v>9815.15</v>
      </c>
      <c r="G497" s="128">
        <v>9815.15</v>
      </c>
      <c r="H497" s="128">
        <v>9815.15</v>
      </c>
      <c r="I497" s="128">
        <v>9815.15</v>
      </c>
      <c r="J497" s="128">
        <v>9815.15</v>
      </c>
      <c r="K497" s="128">
        <v>9815.15</v>
      </c>
      <c r="L497" s="128">
        <v>9815.15</v>
      </c>
      <c r="M497" s="128">
        <v>9815.15</v>
      </c>
      <c r="N497" s="128">
        <v>9815.15</v>
      </c>
      <c r="O497" s="148">
        <v>9815.15</v>
      </c>
      <c r="P497" s="148">
        <v>9815.15</v>
      </c>
      <c r="Q497" s="148">
        <v>9815.15</v>
      </c>
      <c r="R497" s="148">
        <f>9815.15-2597.47</f>
        <v>7217.68</v>
      </c>
      <c r="S497" s="148">
        <f>9815.15-2597.47</f>
        <v>7217.68</v>
      </c>
    </row>
    <row r="498" spans="2:19" ht="15">
      <c r="B498" s="6">
        <v>2002</v>
      </c>
      <c r="C498" s="128">
        <f>41459-7568</f>
        <v>33891</v>
      </c>
      <c r="D498" s="128">
        <f t="shared" ref="D498:Q498" si="18">41459-7568</f>
        <v>33891</v>
      </c>
      <c r="E498" s="128">
        <f t="shared" si="18"/>
        <v>33891</v>
      </c>
      <c r="F498" s="128">
        <f t="shared" si="18"/>
        <v>33891</v>
      </c>
      <c r="G498" s="128">
        <f t="shared" si="18"/>
        <v>33891</v>
      </c>
      <c r="H498" s="128">
        <f t="shared" si="18"/>
        <v>33891</v>
      </c>
      <c r="I498" s="128">
        <f t="shared" si="18"/>
        <v>33891</v>
      </c>
      <c r="J498" s="128">
        <f t="shared" si="18"/>
        <v>33891</v>
      </c>
      <c r="K498" s="128">
        <f t="shared" si="18"/>
        <v>33891</v>
      </c>
      <c r="L498" s="128">
        <f t="shared" si="18"/>
        <v>33891</v>
      </c>
      <c r="M498" s="128">
        <f t="shared" si="18"/>
        <v>33891</v>
      </c>
      <c r="N498" s="128">
        <f t="shared" si="18"/>
        <v>33891</v>
      </c>
      <c r="O498" s="148">
        <f t="shared" si="18"/>
        <v>33891</v>
      </c>
      <c r="P498" s="148">
        <f t="shared" si="18"/>
        <v>33891</v>
      </c>
      <c r="Q498" s="148">
        <f t="shared" si="18"/>
        <v>33891</v>
      </c>
      <c r="R498" s="148">
        <f>41459-7568-6292.7</f>
        <v>27598.3</v>
      </c>
      <c r="S498" s="148">
        <v>15119</v>
      </c>
    </row>
    <row r="499" spans="2:19" ht="15">
      <c r="B499" s="6">
        <v>2001</v>
      </c>
      <c r="C499" s="128">
        <v>12285.59</v>
      </c>
      <c r="D499" s="128">
        <v>12285.59</v>
      </c>
      <c r="E499" s="128">
        <v>12285.59</v>
      </c>
      <c r="F499" s="128">
        <v>12285.59</v>
      </c>
      <c r="G499" s="128">
        <v>12285.59</v>
      </c>
      <c r="H499" s="128">
        <v>12285.59</v>
      </c>
      <c r="I499" s="128">
        <v>12285.59</v>
      </c>
      <c r="J499" s="128">
        <v>12285.59</v>
      </c>
      <c r="K499" s="128">
        <v>12285.59</v>
      </c>
      <c r="L499" s="128">
        <v>12285.59</v>
      </c>
      <c r="M499" s="128">
        <v>12285.59</v>
      </c>
      <c r="N499" s="128">
        <v>12285.59</v>
      </c>
      <c r="O499" s="148">
        <v>12285.59</v>
      </c>
      <c r="P499" s="148">
        <v>12285.59</v>
      </c>
      <c r="Q499" s="148">
        <v>12285.59</v>
      </c>
      <c r="R499" s="148">
        <v>0</v>
      </c>
      <c r="S499" s="148">
        <v>0</v>
      </c>
    </row>
    <row r="500" spans="2:19" ht="15">
      <c r="B500" s="6">
        <v>2000</v>
      </c>
      <c r="C500" s="128">
        <v>7593.04</v>
      </c>
      <c r="D500" s="128">
        <v>7593.04</v>
      </c>
      <c r="E500" s="128">
        <v>7593.04</v>
      </c>
      <c r="F500" s="128">
        <v>7593.04</v>
      </c>
      <c r="G500" s="128">
        <v>7593.04</v>
      </c>
      <c r="H500" s="128">
        <v>7593.04</v>
      </c>
      <c r="I500" s="128">
        <v>7593.04</v>
      </c>
      <c r="J500" s="128">
        <v>7593.04</v>
      </c>
      <c r="K500" s="128">
        <v>7593.04</v>
      </c>
      <c r="L500" s="128">
        <v>7593.04</v>
      </c>
      <c r="M500" s="128">
        <v>7593.04</v>
      </c>
      <c r="N500" s="128">
        <v>7593.04</v>
      </c>
      <c r="O500" s="148">
        <v>7593.04</v>
      </c>
      <c r="P500" s="148">
        <v>7593.04</v>
      </c>
      <c r="Q500" s="148">
        <v>7593.04</v>
      </c>
      <c r="R500" s="148">
        <f>7593.04-4307</f>
        <v>3286.04</v>
      </c>
      <c r="S500" s="148">
        <f>7593.04-5455</f>
        <v>2138.04</v>
      </c>
    </row>
    <row r="501" spans="2:19" ht="15">
      <c r="B501" s="6">
        <v>1999</v>
      </c>
      <c r="C501" s="128">
        <f>15858.67-9768</f>
        <v>6090.67</v>
      </c>
      <c r="D501" s="128">
        <f t="shared" ref="D501:Q501" si="19">15858.67-9768</f>
        <v>6090.67</v>
      </c>
      <c r="E501" s="128">
        <f t="shared" si="19"/>
        <v>6090.67</v>
      </c>
      <c r="F501" s="128">
        <f t="shared" si="19"/>
        <v>6090.67</v>
      </c>
      <c r="G501" s="128">
        <f t="shared" si="19"/>
        <v>6090.67</v>
      </c>
      <c r="H501" s="128">
        <f t="shared" si="19"/>
        <v>6090.67</v>
      </c>
      <c r="I501" s="128">
        <f t="shared" si="19"/>
        <v>6090.67</v>
      </c>
      <c r="J501" s="128">
        <f t="shared" si="19"/>
        <v>6090.67</v>
      </c>
      <c r="K501" s="128">
        <f t="shared" si="19"/>
        <v>6090.67</v>
      </c>
      <c r="L501" s="128">
        <f t="shared" si="19"/>
        <v>6090.67</v>
      </c>
      <c r="M501" s="128">
        <f t="shared" si="19"/>
        <v>6090.67</v>
      </c>
      <c r="N501" s="128">
        <f t="shared" si="19"/>
        <v>6090.67</v>
      </c>
      <c r="O501" s="148">
        <f t="shared" si="19"/>
        <v>6090.67</v>
      </c>
      <c r="P501" s="148">
        <f t="shared" si="19"/>
        <v>6090.67</v>
      </c>
      <c r="Q501" s="148">
        <f t="shared" si="19"/>
        <v>6090.67</v>
      </c>
      <c r="R501" s="148">
        <v>4942.38</v>
      </c>
      <c r="S501" s="148">
        <f>6090.67-5912</f>
        <v>178.67000000000007</v>
      </c>
    </row>
    <row r="502" spans="2:19" ht="15">
      <c r="B502" s="6">
        <v>1998</v>
      </c>
      <c r="C502" s="128">
        <f>34802.83-21479</f>
        <v>13323.830000000002</v>
      </c>
      <c r="D502" s="128">
        <f t="shared" ref="D502:R502" si="20">34802.83-21479</f>
        <v>13323.830000000002</v>
      </c>
      <c r="E502" s="128">
        <f t="shared" si="20"/>
        <v>13323.830000000002</v>
      </c>
      <c r="F502" s="128">
        <f t="shared" si="20"/>
        <v>13323.830000000002</v>
      </c>
      <c r="G502" s="128">
        <f t="shared" si="20"/>
        <v>13323.830000000002</v>
      </c>
      <c r="H502" s="128">
        <f t="shared" si="20"/>
        <v>13323.830000000002</v>
      </c>
      <c r="I502" s="128">
        <f t="shared" si="20"/>
        <v>13323.830000000002</v>
      </c>
      <c r="J502" s="128">
        <f t="shared" si="20"/>
        <v>13323.830000000002</v>
      </c>
      <c r="K502" s="128">
        <f t="shared" si="20"/>
        <v>13323.830000000002</v>
      </c>
      <c r="L502" s="128">
        <f t="shared" si="20"/>
        <v>13323.830000000002</v>
      </c>
      <c r="M502" s="128">
        <f t="shared" si="20"/>
        <v>13323.830000000002</v>
      </c>
      <c r="N502" s="128">
        <f t="shared" si="20"/>
        <v>13323.830000000002</v>
      </c>
      <c r="O502" s="148">
        <f t="shared" si="20"/>
        <v>13323.830000000002</v>
      </c>
      <c r="P502" s="148">
        <f t="shared" si="20"/>
        <v>13323.830000000002</v>
      </c>
      <c r="Q502" s="148">
        <f t="shared" si="20"/>
        <v>13323.830000000002</v>
      </c>
      <c r="R502" s="148">
        <f t="shared" si="20"/>
        <v>13323.830000000002</v>
      </c>
      <c r="S502" s="148">
        <v>0</v>
      </c>
    </row>
    <row r="503" spans="2:19" ht="15">
      <c r="B503" s="6">
        <v>1997</v>
      </c>
      <c r="C503" s="128">
        <v>2104.37</v>
      </c>
      <c r="D503" s="128">
        <v>2104.37</v>
      </c>
      <c r="E503" s="128">
        <v>2104.37</v>
      </c>
      <c r="F503" s="128">
        <v>2104.37</v>
      </c>
      <c r="G503" s="128">
        <v>2104.37</v>
      </c>
      <c r="H503" s="128">
        <v>2104.37</v>
      </c>
      <c r="I503" s="128">
        <v>2104.37</v>
      </c>
      <c r="J503" s="128">
        <v>2104.37</v>
      </c>
      <c r="K503" s="128">
        <v>2104.37</v>
      </c>
      <c r="L503" s="128">
        <v>2104.37</v>
      </c>
      <c r="M503" s="128">
        <v>2104.37</v>
      </c>
      <c r="N503" s="128">
        <v>2104.37</v>
      </c>
      <c r="O503" s="148">
        <v>2104.37</v>
      </c>
      <c r="P503" s="148">
        <v>2104.37</v>
      </c>
      <c r="Q503" s="148">
        <v>2104.37</v>
      </c>
      <c r="R503" s="148">
        <v>2104.37</v>
      </c>
      <c r="S503" s="148">
        <v>0</v>
      </c>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118067.59999999999</v>
      </c>
      <c r="D571" s="8">
        <f>SUM(D493:D570)</f>
        <v>184129.34999999998</v>
      </c>
      <c r="E571" s="8">
        <f>SUM(E492:E570)</f>
        <v>189421.12</v>
      </c>
      <c r="F571" s="8">
        <f>SUM(F491:F570)</f>
        <v>193019.13</v>
      </c>
      <c r="G571" s="8">
        <f>SUM(G490:G570)</f>
        <v>194625.93</v>
      </c>
      <c r="H571" s="8">
        <f>SUM(H484:H570)</f>
        <v>252846.93000000005</v>
      </c>
      <c r="I571" s="8">
        <f>SUM(I484:I570)</f>
        <v>299674.40999999997</v>
      </c>
      <c r="J571" s="8">
        <f t="shared" ref="J571" si="21">SUM(J484:J570)</f>
        <v>322848.57000000007</v>
      </c>
      <c r="K571" s="8">
        <f>SUM(K484:K570)</f>
        <v>361524.37000000005</v>
      </c>
      <c r="L571" s="8">
        <f t="shared" ref="L571" si="22">SUM(L484:L570)</f>
        <v>398185.33</v>
      </c>
      <c r="M571" s="8">
        <f>SUM(M484:M570)</f>
        <v>459149.55000000005</v>
      </c>
      <c r="N571" s="11">
        <f>SUM(N479:N570)</f>
        <v>490593.55000000005</v>
      </c>
      <c r="O571" s="11">
        <f>SUM(O479:O570)</f>
        <v>505524.55000000005</v>
      </c>
      <c r="P571" s="11">
        <f>SUM(P479:P570)</f>
        <v>545040.55000000005</v>
      </c>
      <c r="Q571" s="11">
        <f>SUM(Q479:Q570)</f>
        <v>579878.55000000005</v>
      </c>
      <c r="R571" s="11">
        <f>SUM(R478:R570)</f>
        <v>486629.25999999995</v>
      </c>
      <c r="S571" s="11">
        <f>SUM(S478:S570)</f>
        <v>472157.30999999994</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143"/>
      <c r="P573" s="143"/>
      <c r="Q573" s="143"/>
      <c r="R573" s="144"/>
      <c r="S573" s="145">
        <v>66392</v>
      </c>
    </row>
    <row r="574" spans="1:19">
      <c r="A574" s="38"/>
      <c r="B574" s="6">
        <v>2021</v>
      </c>
      <c r="C574" s="36"/>
      <c r="D574" s="36"/>
      <c r="E574" s="36"/>
      <c r="F574" s="36"/>
      <c r="G574" s="36"/>
      <c r="H574" s="36"/>
      <c r="I574" s="36"/>
      <c r="J574" s="36"/>
      <c r="K574" s="36"/>
      <c r="L574" s="36"/>
      <c r="M574" s="36"/>
      <c r="N574" s="36"/>
      <c r="O574" s="143"/>
      <c r="P574" s="143"/>
      <c r="Q574" s="143"/>
      <c r="R574" s="145">
        <v>56181</v>
      </c>
      <c r="S574" s="145">
        <v>56181</v>
      </c>
    </row>
    <row r="575" spans="1:19">
      <c r="B575" s="6">
        <v>2020</v>
      </c>
      <c r="C575" s="36"/>
      <c r="D575" s="36"/>
      <c r="E575" s="36"/>
      <c r="F575" s="36"/>
      <c r="G575" s="36"/>
      <c r="H575" s="36"/>
      <c r="I575" s="36"/>
      <c r="J575" s="36"/>
      <c r="K575" s="36"/>
      <c r="L575" s="36"/>
      <c r="M575" s="36"/>
      <c r="N575" s="36"/>
      <c r="O575" s="143"/>
      <c r="P575" s="143"/>
      <c r="Q575" s="145">
        <v>207983</v>
      </c>
      <c r="R575" s="145">
        <v>207983</v>
      </c>
      <c r="S575" s="145">
        <v>207983</v>
      </c>
    </row>
    <row r="576" spans="1:19">
      <c r="A576" s="40"/>
      <c r="B576" s="6">
        <v>2019</v>
      </c>
      <c r="C576" s="36"/>
      <c r="D576" s="36"/>
      <c r="E576" s="36"/>
      <c r="F576" s="36"/>
      <c r="G576" s="36"/>
      <c r="H576" s="36"/>
      <c r="I576" s="36"/>
      <c r="J576" s="36"/>
      <c r="K576" s="36"/>
      <c r="L576" s="36"/>
      <c r="M576" s="36"/>
      <c r="N576" s="36"/>
      <c r="O576" s="143"/>
      <c r="P576" s="145">
        <v>55789</v>
      </c>
      <c r="Q576" s="145">
        <v>55789</v>
      </c>
      <c r="R576" s="145">
        <v>55789</v>
      </c>
      <c r="S576" s="145">
        <v>55789</v>
      </c>
    </row>
    <row r="577" spans="1:19">
      <c r="A577" s="40"/>
      <c r="B577" s="6">
        <v>2018</v>
      </c>
      <c r="C577" s="36"/>
      <c r="D577" s="36"/>
      <c r="E577" s="36"/>
      <c r="F577" s="36"/>
      <c r="G577" s="36"/>
      <c r="H577" s="36"/>
      <c r="I577" s="36"/>
      <c r="J577" s="36"/>
      <c r="K577" s="36"/>
      <c r="L577" s="36"/>
      <c r="M577" s="36"/>
      <c r="N577" s="36"/>
      <c r="O577" s="145">
        <v>47843</v>
      </c>
      <c r="P577" s="145">
        <v>47843</v>
      </c>
      <c r="Q577" s="145">
        <v>47843</v>
      </c>
      <c r="R577" s="145">
        <v>47843</v>
      </c>
      <c r="S577" s="145">
        <v>47843</v>
      </c>
    </row>
    <row r="578" spans="1:19">
      <c r="A578" s="40"/>
      <c r="B578" s="6">
        <v>2017</v>
      </c>
      <c r="C578" s="123"/>
      <c r="D578" s="36"/>
      <c r="E578" s="36"/>
      <c r="F578" s="36"/>
      <c r="G578" s="36"/>
      <c r="H578" s="36"/>
      <c r="I578" s="36"/>
      <c r="J578" s="36"/>
      <c r="K578" s="36"/>
      <c r="L578" s="36"/>
      <c r="M578" s="36"/>
      <c r="N578" s="37">
        <v>33560</v>
      </c>
      <c r="O578" s="37">
        <v>33560</v>
      </c>
      <c r="P578" s="37">
        <v>33560</v>
      </c>
      <c r="Q578" s="37">
        <v>33560</v>
      </c>
      <c r="R578" s="37">
        <v>33560</v>
      </c>
      <c r="S578" s="37">
        <v>33560</v>
      </c>
    </row>
    <row r="579" spans="1:19">
      <c r="B579" s="6">
        <v>2016</v>
      </c>
      <c r="C579" s="123"/>
      <c r="D579" s="36"/>
      <c r="E579" s="36"/>
      <c r="F579" s="36"/>
      <c r="G579" s="36"/>
      <c r="H579" s="36"/>
      <c r="I579" s="36"/>
      <c r="J579" s="36"/>
      <c r="K579" s="36"/>
      <c r="L579" s="36"/>
      <c r="M579" s="124"/>
      <c r="N579" s="124"/>
      <c r="O579" s="124"/>
      <c r="P579" s="124"/>
      <c r="Q579" s="124"/>
      <c r="R579" s="124"/>
      <c r="S579" s="124"/>
    </row>
    <row r="580" spans="1:19">
      <c r="B580" s="6">
        <v>2015</v>
      </c>
      <c r="C580" s="123"/>
      <c r="D580" s="36"/>
      <c r="E580" s="36"/>
      <c r="F580" s="36"/>
      <c r="G580" s="36"/>
      <c r="H580" s="36"/>
      <c r="I580" s="36"/>
      <c r="J580" s="36"/>
      <c r="K580" s="36"/>
      <c r="L580" s="124">
        <v>14449.8</v>
      </c>
      <c r="M580" s="124">
        <v>14449.8</v>
      </c>
      <c r="N580" s="124">
        <v>14449.8</v>
      </c>
      <c r="O580" s="124">
        <v>14449.8</v>
      </c>
      <c r="P580" s="124">
        <v>14449.8</v>
      </c>
      <c r="Q580" s="124">
        <v>14449.8</v>
      </c>
      <c r="R580" s="124">
        <v>14449.8</v>
      </c>
      <c r="S580" s="124">
        <v>14449.8</v>
      </c>
    </row>
    <row r="581" spans="1:19">
      <c r="B581" s="6">
        <v>2014</v>
      </c>
      <c r="C581" s="123"/>
      <c r="D581" s="36"/>
      <c r="E581" s="36"/>
      <c r="F581" s="36"/>
      <c r="G581" s="36"/>
      <c r="H581" s="36"/>
      <c r="I581" s="36"/>
      <c r="J581" s="36"/>
      <c r="K581" s="124">
        <v>5907.08</v>
      </c>
      <c r="L581" s="124">
        <v>5907.08</v>
      </c>
      <c r="M581" s="124">
        <v>5907.08</v>
      </c>
      <c r="N581" s="124">
        <v>5907.08</v>
      </c>
      <c r="O581" s="124">
        <v>5907.08</v>
      </c>
      <c r="P581" s="124">
        <v>5907.08</v>
      </c>
      <c r="Q581" s="124">
        <v>5907.08</v>
      </c>
      <c r="R581" s="124">
        <f>5907.08-734.18</f>
        <v>5172.8999999999996</v>
      </c>
      <c r="S581" s="124">
        <v>5173</v>
      </c>
    </row>
    <row r="582" spans="1:19">
      <c r="B582" s="6">
        <v>2013</v>
      </c>
      <c r="C582" s="123"/>
      <c r="D582" s="36"/>
      <c r="E582" s="36"/>
      <c r="F582" s="36"/>
      <c r="G582" s="36"/>
      <c r="H582" s="36"/>
      <c r="I582" s="36"/>
      <c r="J582" s="124">
        <v>26739.5</v>
      </c>
      <c r="K582" s="124">
        <v>26739.5</v>
      </c>
      <c r="L582" s="124">
        <v>26739.5</v>
      </c>
      <c r="M582" s="124">
        <v>26739.5</v>
      </c>
      <c r="N582" s="124">
        <v>26739.5</v>
      </c>
      <c r="O582" s="124">
        <v>26739.5</v>
      </c>
      <c r="P582" s="124">
        <v>26739.5</v>
      </c>
      <c r="Q582" s="124">
        <v>26739.5</v>
      </c>
      <c r="R582" s="124">
        <v>26739.5</v>
      </c>
      <c r="S582" s="124">
        <v>26739.5</v>
      </c>
    </row>
    <row r="583" spans="1:19">
      <c r="B583" s="6">
        <v>2012</v>
      </c>
      <c r="C583" s="123"/>
      <c r="D583" s="36"/>
      <c r="E583" s="36"/>
      <c r="F583" s="36"/>
      <c r="G583" s="36"/>
      <c r="H583" s="36"/>
      <c r="I583" s="124">
        <v>7527.44</v>
      </c>
      <c r="J583" s="124">
        <v>7527.44</v>
      </c>
      <c r="K583" s="124">
        <v>7527.44</v>
      </c>
      <c r="L583" s="124">
        <v>7527.44</v>
      </c>
      <c r="M583" s="124">
        <v>7527.44</v>
      </c>
      <c r="N583" s="124">
        <v>7527.44</v>
      </c>
      <c r="O583" s="124">
        <v>7527.44</v>
      </c>
      <c r="P583" s="124">
        <v>7527.44</v>
      </c>
      <c r="Q583" s="124">
        <v>7527.44</v>
      </c>
      <c r="R583" s="124">
        <v>7527.44</v>
      </c>
      <c r="S583" s="124">
        <v>7527.44</v>
      </c>
    </row>
    <row r="584" spans="1:19">
      <c r="B584" s="6">
        <v>2011</v>
      </c>
      <c r="C584" s="123"/>
      <c r="D584" s="36"/>
      <c r="E584" s="36"/>
      <c r="F584" s="36"/>
      <c r="G584" s="36"/>
      <c r="H584" s="37"/>
      <c r="I584" s="37"/>
      <c r="J584" s="37"/>
      <c r="K584" s="37"/>
      <c r="L584" s="37"/>
      <c r="M584" s="37"/>
      <c r="N584" s="37"/>
      <c r="O584" s="37"/>
      <c r="P584" s="37"/>
      <c r="Q584" s="37"/>
      <c r="R584" s="37"/>
      <c r="S584" s="37"/>
    </row>
    <row r="585" spans="1:19">
      <c r="B585" s="6">
        <v>2010</v>
      </c>
      <c r="C585" s="123"/>
      <c r="D585" s="36"/>
      <c r="E585" s="36"/>
      <c r="F585" s="36"/>
      <c r="G585" s="37"/>
      <c r="H585" s="37"/>
      <c r="I585" s="37"/>
      <c r="J585" s="37"/>
      <c r="K585" s="37"/>
      <c r="L585" s="37"/>
      <c r="M585" s="37"/>
      <c r="N585" s="37"/>
      <c r="O585" s="37"/>
      <c r="P585" s="37"/>
      <c r="Q585" s="37"/>
      <c r="R585" s="37"/>
      <c r="S585" s="37"/>
    </row>
    <row r="586" spans="1:19">
      <c r="B586" s="6">
        <v>2009</v>
      </c>
      <c r="C586" s="123"/>
      <c r="D586" s="36"/>
      <c r="E586" s="36"/>
      <c r="F586" s="124">
        <v>14291.84</v>
      </c>
      <c r="G586" s="124">
        <v>14291.84</v>
      </c>
      <c r="H586" s="124">
        <v>14291.84</v>
      </c>
      <c r="I586" s="124">
        <v>14291.84</v>
      </c>
      <c r="J586" s="124">
        <v>14291.84</v>
      </c>
      <c r="K586" s="124">
        <v>14291.84</v>
      </c>
      <c r="L586" s="124">
        <v>14291.84</v>
      </c>
      <c r="M586" s="124">
        <v>14291.84</v>
      </c>
      <c r="N586" s="124">
        <v>14291.84</v>
      </c>
      <c r="O586" s="124">
        <v>14291.84</v>
      </c>
      <c r="P586" s="124">
        <v>14291.84</v>
      </c>
      <c r="Q586" s="124">
        <v>14291.84</v>
      </c>
      <c r="R586" s="124">
        <v>14291.84</v>
      </c>
      <c r="S586" s="124">
        <v>14291.84</v>
      </c>
    </row>
    <row r="587" spans="1:19">
      <c r="B587" s="6">
        <v>2008</v>
      </c>
      <c r="C587" s="123"/>
      <c r="D587" s="36"/>
      <c r="E587" s="124">
        <v>1659</v>
      </c>
      <c r="F587" s="124">
        <v>1659</v>
      </c>
      <c r="G587" s="124">
        <v>1659</v>
      </c>
      <c r="H587" s="124">
        <v>1659</v>
      </c>
      <c r="I587" s="124">
        <v>1659</v>
      </c>
      <c r="J587" s="124">
        <v>1659</v>
      </c>
      <c r="K587" s="124">
        <v>1659</v>
      </c>
      <c r="L587" s="124">
        <v>1659</v>
      </c>
      <c r="M587" s="124">
        <v>1659</v>
      </c>
      <c r="N587" s="124">
        <v>1659</v>
      </c>
      <c r="O587" s="124">
        <v>1659</v>
      </c>
      <c r="P587" s="124">
        <v>1659</v>
      </c>
      <c r="Q587" s="124">
        <v>1659</v>
      </c>
      <c r="R587" s="124">
        <v>1659</v>
      </c>
      <c r="S587" s="124">
        <v>1659</v>
      </c>
    </row>
    <row r="588" spans="1:19">
      <c r="B588" s="6">
        <v>2007</v>
      </c>
      <c r="C588" s="123"/>
      <c r="D588" s="124">
        <f>11871.66-498</f>
        <v>11373.66</v>
      </c>
      <c r="E588" s="124">
        <f t="shared" ref="E588:S588" si="23">11871.66-498</f>
        <v>11373.66</v>
      </c>
      <c r="F588" s="124">
        <f t="shared" si="23"/>
        <v>11373.66</v>
      </c>
      <c r="G588" s="124">
        <f t="shared" si="23"/>
        <v>11373.66</v>
      </c>
      <c r="H588" s="124">
        <f t="shared" si="23"/>
        <v>11373.66</v>
      </c>
      <c r="I588" s="124">
        <f t="shared" si="23"/>
        <v>11373.66</v>
      </c>
      <c r="J588" s="124">
        <f t="shared" si="23"/>
        <v>11373.66</v>
      </c>
      <c r="K588" s="124">
        <f t="shared" si="23"/>
        <v>11373.66</v>
      </c>
      <c r="L588" s="124">
        <f t="shared" si="23"/>
        <v>11373.66</v>
      </c>
      <c r="M588" s="124">
        <f t="shared" si="23"/>
        <v>11373.66</v>
      </c>
      <c r="N588" s="124">
        <f t="shared" si="23"/>
        <v>11373.66</v>
      </c>
      <c r="O588" s="124">
        <f t="shared" si="23"/>
        <v>11373.66</v>
      </c>
      <c r="P588" s="124">
        <f t="shared" si="23"/>
        <v>11373.66</v>
      </c>
      <c r="Q588" s="124">
        <f t="shared" si="23"/>
        <v>11373.66</v>
      </c>
      <c r="R588" s="124">
        <f t="shared" si="23"/>
        <v>11373.66</v>
      </c>
      <c r="S588" s="124">
        <f t="shared" si="23"/>
        <v>11373.66</v>
      </c>
    </row>
    <row r="589" spans="1:19">
      <c r="B589" s="6">
        <v>2006</v>
      </c>
      <c r="C589" s="124">
        <v>6408.27</v>
      </c>
      <c r="D589" s="124">
        <v>6408.27</v>
      </c>
      <c r="E589" s="124">
        <v>6408.27</v>
      </c>
      <c r="F589" s="124">
        <v>6408.27</v>
      </c>
      <c r="G589" s="124">
        <v>6408.27</v>
      </c>
      <c r="H589" s="124">
        <v>6408.27</v>
      </c>
      <c r="I589" s="124">
        <v>6408.27</v>
      </c>
      <c r="J589" s="124">
        <v>6408.27</v>
      </c>
      <c r="K589" s="124">
        <v>6408.27</v>
      </c>
      <c r="L589" s="124">
        <v>6408.27</v>
      </c>
      <c r="M589" s="124">
        <v>6408.27</v>
      </c>
      <c r="N589" s="124">
        <v>6408.27</v>
      </c>
      <c r="O589" s="124">
        <v>6408.27</v>
      </c>
      <c r="P589" s="124">
        <v>6408.27</v>
      </c>
      <c r="Q589" s="124">
        <v>6408.27</v>
      </c>
      <c r="R589" s="124">
        <f>6408.27-786.75</f>
        <v>5621.52</v>
      </c>
      <c r="S589" s="124">
        <f>6408.27-786.75</f>
        <v>5621.52</v>
      </c>
    </row>
    <row r="590" spans="1:19">
      <c r="B590" s="6">
        <v>2005</v>
      </c>
      <c r="C590" s="124">
        <f>12116.46-586</f>
        <v>11530.46</v>
      </c>
      <c r="D590" s="124">
        <f t="shared" ref="D590:Q590" si="24">12116.46-586</f>
        <v>11530.46</v>
      </c>
      <c r="E590" s="124">
        <f t="shared" si="24"/>
        <v>11530.46</v>
      </c>
      <c r="F590" s="124">
        <f t="shared" si="24"/>
        <v>11530.46</v>
      </c>
      <c r="G590" s="124">
        <f t="shared" si="24"/>
        <v>11530.46</v>
      </c>
      <c r="H590" s="124">
        <f t="shared" si="24"/>
        <v>11530.46</v>
      </c>
      <c r="I590" s="124">
        <f t="shared" si="24"/>
        <v>11530.46</v>
      </c>
      <c r="J590" s="124">
        <f t="shared" si="24"/>
        <v>11530.46</v>
      </c>
      <c r="K590" s="124">
        <f t="shared" si="24"/>
        <v>11530.46</v>
      </c>
      <c r="L590" s="124">
        <f t="shared" si="24"/>
        <v>11530.46</v>
      </c>
      <c r="M590" s="124">
        <f t="shared" si="24"/>
        <v>11530.46</v>
      </c>
      <c r="N590" s="124">
        <f t="shared" si="24"/>
        <v>11530.46</v>
      </c>
      <c r="O590" s="124">
        <f t="shared" si="24"/>
        <v>11530.46</v>
      </c>
      <c r="P590" s="124">
        <f t="shared" si="24"/>
        <v>11530.46</v>
      </c>
      <c r="Q590" s="124">
        <f t="shared" si="24"/>
        <v>11530.46</v>
      </c>
      <c r="R590" s="124">
        <v>4806</v>
      </c>
      <c r="S590" s="124">
        <v>4806</v>
      </c>
    </row>
    <row r="591" spans="1:19" ht="15">
      <c r="B591" s="6">
        <v>2004</v>
      </c>
      <c r="C591" s="130">
        <f>31864.81-1589</f>
        <v>30275.81</v>
      </c>
      <c r="D591" s="130">
        <f t="shared" ref="D591:S591" si="25">31864.81-1589</f>
        <v>30275.81</v>
      </c>
      <c r="E591" s="130">
        <f t="shared" si="25"/>
        <v>30275.81</v>
      </c>
      <c r="F591" s="130">
        <f t="shared" si="25"/>
        <v>30275.81</v>
      </c>
      <c r="G591" s="130">
        <f t="shared" si="25"/>
        <v>30275.81</v>
      </c>
      <c r="H591" s="130">
        <f t="shared" si="25"/>
        <v>30275.81</v>
      </c>
      <c r="I591" s="130">
        <f t="shared" si="25"/>
        <v>30275.81</v>
      </c>
      <c r="J591" s="130">
        <f t="shared" si="25"/>
        <v>30275.81</v>
      </c>
      <c r="K591" s="130">
        <f t="shared" si="25"/>
        <v>30275.81</v>
      </c>
      <c r="L591" s="130">
        <f t="shared" si="25"/>
        <v>30275.81</v>
      </c>
      <c r="M591" s="130">
        <f t="shared" si="25"/>
        <v>30275.81</v>
      </c>
      <c r="N591" s="130">
        <f t="shared" si="25"/>
        <v>30275.81</v>
      </c>
      <c r="O591" s="130">
        <f t="shared" si="25"/>
        <v>30275.81</v>
      </c>
      <c r="P591" s="130">
        <f t="shared" si="25"/>
        <v>30275.81</v>
      </c>
      <c r="Q591" s="130">
        <f t="shared" si="25"/>
        <v>30275.81</v>
      </c>
      <c r="R591" s="130">
        <f>31864.81-1589</f>
        <v>30275.81</v>
      </c>
      <c r="S591" s="130">
        <f t="shared" si="25"/>
        <v>30275.81</v>
      </c>
    </row>
    <row r="592" spans="1:19" ht="15">
      <c r="B592" s="6">
        <v>2003</v>
      </c>
      <c r="C592" s="130">
        <v>50079.47</v>
      </c>
      <c r="D592" s="130">
        <v>50079.47</v>
      </c>
      <c r="E592" s="130">
        <v>50079.47</v>
      </c>
      <c r="F592" s="130">
        <v>50079.47</v>
      </c>
      <c r="G592" s="130">
        <v>50079.47</v>
      </c>
      <c r="H592" s="130">
        <v>50079.47</v>
      </c>
      <c r="I592" s="130">
        <v>50079.47</v>
      </c>
      <c r="J592" s="130">
        <v>50079.47</v>
      </c>
      <c r="K592" s="130">
        <v>50079.47</v>
      </c>
      <c r="L592" s="130">
        <v>50079.47</v>
      </c>
      <c r="M592" s="130">
        <v>50079.47</v>
      </c>
      <c r="N592" s="130">
        <v>50079.47</v>
      </c>
      <c r="O592" s="130">
        <v>50079.47</v>
      </c>
      <c r="P592" s="130">
        <v>50079.47</v>
      </c>
      <c r="Q592" s="130">
        <v>50079.47</v>
      </c>
      <c r="R592" s="130">
        <f>50079.47-4458.05</f>
        <v>45621.42</v>
      </c>
      <c r="S592" s="130">
        <f>50079.47-4458.05</f>
        <v>45621.42</v>
      </c>
    </row>
    <row r="593" spans="2:19" ht="15">
      <c r="B593" s="6">
        <v>2002</v>
      </c>
      <c r="C593" s="130">
        <v>1020.35</v>
      </c>
      <c r="D593" s="130">
        <v>1020.35</v>
      </c>
      <c r="E593" s="130">
        <v>1020.35</v>
      </c>
      <c r="F593" s="130">
        <v>1020.35</v>
      </c>
      <c r="G593" s="130">
        <v>1020.35</v>
      </c>
      <c r="H593" s="130">
        <v>1020.35</v>
      </c>
      <c r="I593" s="130">
        <v>1020.35</v>
      </c>
      <c r="J593" s="130">
        <v>1020.35</v>
      </c>
      <c r="K593" s="130">
        <v>1020.35</v>
      </c>
      <c r="L593" s="130">
        <v>1020.35</v>
      </c>
      <c r="M593" s="130">
        <v>1020.35</v>
      </c>
      <c r="N593" s="130">
        <v>1020.35</v>
      </c>
      <c r="O593" s="130">
        <v>1020.35</v>
      </c>
      <c r="P593" s="130">
        <v>1020.35</v>
      </c>
      <c r="Q593" s="130">
        <v>1020.35</v>
      </c>
      <c r="R593" s="130">
        <f>1020.35-479.22</f>
        <v>541.13</v>
      </c>
      <c r="S593" s="130">
        <f>1020.35-479.22</f>
        <v>541.13</v>
      </c>
    </row>
    <row r="594" spans="2:19" ht="15">
      <c r="B594" s="6">
        <v>2001</v>
      </c>
      <c r="C594" s="130">
        <f>12613.09-2562</f>
        <v>10051.09</v>
      </c>
      <c r="D594" s="130">
        <f t="shared" ref="D594:S594" si="26">12613.09-2562</f>
        <v>10051.09</v>
      </c>
      <c r="E594" s="130">
        <f t="shared" si="26"/>
        <v>10051.09</v>
      </c>
      <c r="F594" s="130">
        <f t="shared" si="26"/>
        <v>10051.09</v>
      </c>
      <c r="G594" s="130">
        <f t="shared" si="26"/>
        <v>10051.09</v>
      </c>
      <c r="H594" s="130">
        <f t="shared" si="26"/>
        <v>10051.09</v>
      </c>
      <c r="I594" s="130">
        <f t="shared" si="26"/>
        <v>10051.09</v>
      </c>
      <c r="J594" s="130">
        <f t="shared" si="26"/>
        <v>10051.09</v>
      </c>
      <c r="K594" s="130">
        <f t="shared" si="26"/>
        <v>10051.09</v>
      </c>
      <c r="L594" s="130">
        <f t="shared" si="26"/>
        <v>10051.09</v>
      </c>
      <c r="M594" s="130">
        <f t="shared" si="26"/>
        <v>10051.09</v>
      </c>
      <c r="N594" s="130">
        <f t="shared" si="26"/>
        <v>10051.09</v>
      </c>
      <c r="O594" s="130">
        <f t="shared" si="26"/>
        <v>10051.09</v>
      </c>
      <c r="P594" s="130">
        <f t="shared" si="26"/>
        <v>10051.09</v>
      </c>
      <c r="Q594" s="130">
        <f t="shared" si="26"/>
        <v>10051.09</v>
      </c>
      <c r="R594" s="130">
        <f>12613.09-2562</f>
        <v>10051.09</v>
      </c>
      <c r="S594" s="130">
        <f t="shared" si="26"/>
        <v>10051.09</v>
      </c>
    </row>
    <row r="595" spans="2:19" ht="15">
      <c r="B595" s="6">
        <v>2000</v>
      </c>
      <c r="C595" s="128">
        <v>25551.53</v>
      </c>
      <c r="D595" s="128">
        <v>25551.53</v>
      </c>
      <c r="E595" s="128">
        <v>25551.53</v>
      </c>
      <c r="F595" s="128">
        <v>25551.53</v>
      </c>
      <c r="G595" s="128">
        <v>25551.53</v>
      </c>
      <c r="H595" s="128">
        <v>25551.53</v>
      </c>
      <c r="I595" s="128">
        <v>25551.53</v>
      </c>
      <c r="J595" s="128">
        <v>25551.53</v>
      </c>
      <c r="K595" s="128">
        <v>25551.53</v>
      </c>
      <c r="L595" s="128">
        <v>25551.53</v>
      </c>
      <c r="M595" s="128">
        <v>25551.53</v>
      </c>
      <c r="N595" s="128">
        <v>25551.53</v>
      </c>
      <c r="O595" s="128">
        <v>25551.53</v>
      </c>
      <c r="P595" s="128">
        <v>25551.53</v>
      </c>
      <c r="Q595" s="128">
        <v>25551.53</v>
      </c>
      <c r="R595" s="128">
        <v>19282</v>
      </c>
      <c r="S595" s="128">
        <v>19282</v>
      </c>
    </row>
    <row r="596" spans="2:19" ht="15">
      <c r="B596" s="6">
        <v>1999</v>
      </c>
      <c r="C596" s="130">
        <v>14108.97</v>
      </c>
      <c r="D596" s="130">
        <v>14108.97</v>
      </c>
      <c r="E596" s="130">
        <v>14108.97</v>
      </c>
      <c r="F596" s="130">
        <v>14108.97</v>
      </c>
      <c r="G596" s="130">
        <v>14108.97</v>
      </c>
      <c r="H596" s="130">
        <v>14108.97</v>
      </c>
      <c r="I596" s="130">
        <v>14108.97</v>
      </c>
      <c r="J596" s="130">
        <v>14108.97</v>
      </c>
      <c r="K596" s="130">
        <v>14108.97</v>
      </c>
      <c r="L596" s="130">
        <v>14108.97</v>
      </c>
      <c r="M596" s="130">
        <v>14108.97</v>
      </c>
      <c r="N596" s="130">
        <v>14108.97</v>
      </c>
      <c r="O596" s="130">
        <v>14108.97</v>
      </c>
      <c r="P596" s="130">
        <v>14108.97</v>
      </c>
      <c r="Q596" s="130">
        <v>14108.97</v>
      </c>
      <c r="R596" s="130">
        <f>14108.97-4862.55</f>
        <v>9246.4199999999983</v>
      </c>
      <c r="S596" s="130">
        <v>0</v>
      </c>
    </row>
    <row r="597" spans="2:19" ht="15">
      <c r="B597" s="6">
        <v>1998</v>
      </c>
      <c r="C597" s="130">
        <f>21925.6-17234</f>
        <v>4691.5999999999985</v>
      </c>
      <c r="D597" s="130">
        <f t="shared" ref="D597:Q597" si="27">21925.6-17234</f>
        <v>4691.5999999999985</v>
      </c>
      <c r="E597" s="130">
        <f t="shared" si="27"/>
        <v>4691.5999999999985</v>
      </c>
      <c r="F597" s="130">
        <f t="shared" si="27"/>
        <v>4691.5999999999985</v>
      </c>
      <c r="G597" s="130">
        <f t="shared" si="27"/>
        <v>4691.5999999999985</v>
      </c>
      <c r="H597" s="130">
        <f t="shared" si="27"/>
        <v>4691.5999999999985</v>
      </c>
      <c r="I597" s="130">
        <f t="shared" si="27"/>
        <v>4691.5999999999985</v>
      </c>
      <c r="J597" s="130">
        <f t="shared" si="27"/>
        <v>4691.5999999999985</v>
      </c>
      <c r="K597" s="130">
        <f t="shared" si="27"/>
        <v>4691.5999999999985</v>
      </c>
      <c r="L597" s="130">
        <f t="shared" si="27"/>
        <v>4691.5999999999985</v>
      </c>
      <c r="M597" s="130">
        <f t="shared" si="27"/>
        <v>4691.5999999999985</v>
      </c>
      <c r="N597" s="130">
        <f t="shared" si="27"/>
        <v>4691.5999999999985</v>
      </c>
      <c r="O597" s="130">
        <f t="shared" si="27"/>
        <v>4691.5999999999985</v>
      </c>
      <c r="P597" s="130">
        <f t="shared" si="27"/>
        <v>4691.5999999999985</v>
      </c>
      <c r="Q597" s="130">
        <f t="shared" si="27"/>
        <v>4691.5999999999985</v>
      </c>
      <c r="R597" s="130">
        <f>21925.6-17234-19088.27</f>
        <v>-14396.670000000002</v>
      </c>
      <c r="S597" s="130">
        <v>0</v>
      </c>
    </row>
    <row r="598" spans="2:19" ht="15">
      <c r="B598" s="6">
        <v>1997</v>
      </c>
      <c r="C598" s="128">
        <v>5077.0200000000004</v>
      </c>
      <c r="D598" s="128">
        <v>5077.0200000000004</v>
      </c>
      <c r="E598" s="128">
        <v>5077.0200000000004</v>
      </c>
      <c r="F598" s="128">
        <v>5077.0200000000004</v>
      </c>
      <c r="G598" s="128">
        <v>5077.0200000000004</v>
      </c>
      <c r="H598" s="128">
        <v>5077.0200000000004</v>
      </c>
      <c r="I598" s="128">
        <v>5077.0200000000004</v>
      </c>
      <c r="J598" s="128">
        <v>5077.0200000000004</v>
      </c>
      <c r="K598" s="128">
        <v>5077.0200000000004</v>
      </c>
      <c r="L598" s="128">
        <v>5077.0200000000004</v>
      </c>
      <c r="M598" s="128">
        <v>5077.0200000000004</v>
      </c>
      <c r="N598" s="128">
        <v>5077.0200000000004</v>
      </c>
      <c r="O598" s="128">
        <v>5077.0200000000004</v>
      </c>
      <c r="P598" s="128">
        <v>5077.0200000000004</v>
      </c>
      <c r="Q598" s="128">
        <v>5077.0200000000004</v>
      </c>
      <c r="R598" s="128">
        <f>5077.02-28110.05</f>
        <v>-23033.03</v>
      </c>
      <c r="S598" s="128">
        <v>0</v>
      </c>
    </row>
    <row r="599" spans="2:19" ht="15">
      <c r="B599" s="6">
        <v>1996</v>
      </c>
      <c r="C599" s="130">
        <v>6120.09</v>
      </c>
      <c r="D599" s="130">
        <v>6120.09</v>
      </c>
      <c r="E599" s="130">
        <v>6120.09</v>
      </c>
      <c r="F599" s="130">
        <v>6120.09</v>
      </c>
      <c r="G599" s="130">
        <v>6120.09</v>
      </c>
      <c r="H599" s="130">
        <v>6120.09</v>
      </c>
      <c r="I599" s="130">
        <v>6120.09</v>
      </c>
      <c r="J599" s="130">
        <v>6120.09</v>
      </c>
      <c r="K599" s="130">
        <v>6120.09</v>
      </c>
      <c r="L599" s="130">
        <v>6120.09</v>
      </c>
      <c r="M599" s="130">
        <v>6120.09</v>
      </c>
      <c r="N599" s="130">
        <v>6120.09</v>
      </c>
      <c r="O599" s="130">
        <v>6120.09</v>
      </c>
      <c r="P599" s="130">
        <v>6120.09</v>
      </c>
      <c r="Q599" s="130">
        <v>6120.09</v>
      </c>
      <c r="R599" s="130">
        <f>6120.09-5803.31</f>
        <v>316.77999999999975</v>
      </c>
      <c r="S599" s="130">
        <f>6120.09-5803.31</f>
        <v>316.77999999999975</v>
      </c>
    </row>
    <row r="600" spans="2:19" ht="15">
      <c r="B600" s="6">
        <v>1995</v>
      </c>
      <c r="C600" s="130">
        <v>6133.18</v>
      </c>
      <c r="D600" s="130">
        <v>6133.18</v>
      </c>
      <c r="E600" s="130">
        <v>6133.18</v>
      </c>
      <c r="F600" s="130">
        <v>6133.18</v>
      </c>
      <c r="G600" s="130">
        <v>6133.18</v>
      </c>
      <c r="H600" s="130">
        <v>6133.18</v>
      </c>
      <c r="I600" s="130">
        <v>6133.18</v>
      </c>
      <c r="J600" s="130">
        <v>6133.18</v>
      </c>
      <c r="K600" s="130">
        <v>6133.18</v>
      </c>
      <c r="L600" s="130">
        <v>6133.18</v>
      </c>
      <c r="M600" s="130">
        <v>6133.18</v>
      </c>
      <c r="N600" s="130">
        <v>6133.18</v>
      </c>
      <c r="O600" s="130">
        <v>6133.18</v>
      </c>
      <c r="P600" s="130">
        <v>6133.18</v>
      </c>
      <c r="Q600" s="130">
        <v>6133.18</v>
      </c>
      <c r="R600" s="130">
        <f>6133.18-346.25</f>
        <v>5786.93</v>
      </c>
      <c r="S600" s="130">
        <v>543</v>
      </c>
    </row>
    <row r="601" spans="2:19" ht="15">
      <c r="B601" s="6">
        <v>1994</v>
      </c>
      <c r="C601" s="130">
        <v>2237.4</v>
      </c>
      <c r="D601" s="130">
        <v>2237.4</v>
      </c>
      <c r="E601" s="130">
        <v>2237.4</v>
      </c>
      <c r="F601" s="130">
        <v>2237.4</v>
      </c>
      <c r="G601" s="130">
        <v>2237.4</v>
      </c>
      <c r="H601" s="130">
        <v>2237.4</v>
      </c>
      <c r="I601" s="130">
        <v>2237.4</v>
      </c>
      <c r="J601" s="130">
        <v>2237.4</v>
      </c>
      <c r="K601" s="130">
        <v>2237.4</v>
      </c>
      <c r="L601" s="130">
        <v>2237.4</v>
      </c>
      <c r="M601" s="130">
        <v>2237.4</v>
      </c>
      <c r="N601" s="130">
        <v>2237.4</v>
      </c>
      <c r="O601" s="130">
        <v>2237.4</v>
      </c>
      <c r="P601" s="130">
        <v>2237.4</v>
      </c>
      <c r="Q601" s="130">
        <v>2237.4</v>
      </c>
      <c r="R601" s="130">
        <v>2237.4</v>
      </c>
      <c r="S601" s="130">
        <v>0</v>
      </c>
    </row>
    <row r="602" spans="2:19" ht="15">
      <c r="B602" s="6">
        <v>1993</v>
      </c>
      <c r="C602" s="130">
        <v>6229.5</v>
      </c>
      <c r="D602" s="130">
        <v>6229.5</v>
      </c>
      <c r="E602" s="130">
        <v>6229.5</v>
      </c>
      <c r="F602" s="130">
        <v>6229.5</v>
      </c>
      <c r="G602" s="130">
        <v>6229.5</v>
      </c>
      <c r="H602" s="130">
        <v>6229.5</v>
      </c>
      <c r="I602" s="130">
        <v>6229.5</v>
      </c>
      <c r="J602" s="130">
        <v>6229.5</v>
      </c>
      <c r="K602" s="130">
        <v>6229.5</v>
      </c>
      <c r="L602" s="130">
        <v>6229.5</v>
      </c>
      <c r="M602" s="130">
        <v>6229.5</v>
      </c>
      <c r="N602" s="130">
        <v>6229.5</v>
      </c>
      <c r="O602" s="130">
        <v>6229.5</v>
      </c>
      <c r="P602" s="130">
        <v>6229.5</v>
      </c>
      <c r="Q602" s="130">
        <v>6229.5</v>
      </c>
      <c r="R602" s="130">
        <f>6229.5-814.42</f>
        <v>5415.08</v>
      </c>
      <c r="S602" s="130">
        <v>0</v>
      </c>
    </row>
    <row r="603" spans="2:19" ht="15">
      <c r="B603" s="6">
        <v>1992</v>
      </c>
      <c r="C603" s="130">
        <v>9795.26</v>
      </c>
      <c r="D603" s="130">
        <v>9795.26</v>
      </c>
      <c r="E603" s="130">
        <v>9795.26</v>
      </c>
      <c r="F603" s="130">
        <v>9795.26</v>
      </c>
      <c r="G603" s="130">
        <v>9795.26</v>
      </c>
      <c r="H603" s="130">
        <v>9795.26</v>
      </c>
      <c r="I603" s="130">
        <v>9795.26</v>
      </c>
      <c r="J603" s="130">
        <v>9795.26</v>
      </c>
      <c r="K603" s="130">
        <v>9795.26</v>
      </c>
      <c r="L603" s="130">
        <v>9795.26</v>
      </c>
      <c r="M603" s="130">
        <v>9795.26</v>
      </c>
      <c r="N603" s="130">
        <v>9795.26</v>
      </c>
      <c r="O603" s="130">
        <v>9795.26</v>
      </c>
      <c r="P603" s="130">
        <v>9795.26</v>
      </c>
      <c r="Q603" s="130">
        <v>9795.26</v>
      </c>
      <c r="R603" s="130">
        <f>9795.26-578.03</f>
        <v>9217.23</v>
      </c>
      <c r="S603" s="130">
        <v>0</v>
      </c>
    </row>
    <row r="604" spans="2:19" ht="15">
      <c r="B604" s="6">
        <v>1991</v>
      </c>
      <c r="C604" s="130">
        <v>6902.47</v>
      </c>
      <c r="D604" s="130">
        <v>6902.47</v>
      </c>
      <c r="E604" s="130">
        <v>6902.47</v>
      </c>
      <c r="F604" s="130">
        <v>6902.47</v>
      </c>
      <c r="G604" s="130">
        <v>6902.47</v>
      </c>
      <c r="H604" s="130">
        <v>6902.47</v>
      </c>
      <c r="I604" s="130">
        <v>6902.47</v>
      </c>
      <c r="J604" s="130">
        <v>6902.47</v>
      </c>
      <c r="K604" s="130">
        <v>6902.47</v>
      </c>
      <c r="L604" s="130">
        <v>6902.47</v>
      </c>
      <c r="M604" s="130">
        <v>6902.47</v>
      </c>
      <c r="N604" s="130">
        <v>6902.47</v>
      </c>
      <c r="O604" s="130">
        <v>6902.47</v>
      </c>
      <c r="P604" s="130">
        <v>6902.47</v>
      </c>
      <c r="Q604" s="130">
        <v>6902.47</v>
      </c>
      <c r="R604" s="130">
        <f>6902.47-2249.36</f>
        <v>4653.1100000000006</v>
      </c>
      <c r="S604" s="130">
        <v>0</v>
      </c>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v>0</v>
      </c>
      <c r="S607" s="37">
        <v>0</v>
      </c>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196212.47</v>
      </c>
      <c r="D666" s="8">
        <f>SUM(D588:D665)</f>
        <v>207586.13</v>
      </c>
      <c r="E666" s="8">
        <f>SUM(E587:E665)</f>
        <v>209245.13</v>
      </c>
      <c r="F666" s="8">
        <f>SUM(F586:F665)</f>
        <v>223536.97</v>
      </c>
      <c r="G666" s="8">
        <f>SUM(G585:G665)</f>
        <v>223536.97</v>
      </c>
      <c r="H666" s="8">
        <f>SUM(H579:H665)</f>
        <v>223536.97</v>
      </c>
      <c r="I666" s="8">
        <f>SUM(I579:I665)</f>
        <v>231064.41</v>
      </c>
      <c r="J666" s="8">
        <f t="shared" ref="J666" si="28">SUM(J579:J665)</f>
        <v>257803.91</v>
      </c>
      <c r="K666" s="8">
        <f>SUM(K579:K665)</f>
        <v>263710.99</v>
      </c>
      <c r="L666" s="8">
        <f t="shared" ref="L666" si="29">SUM(L579:L665)</f>
        <v>278160.78999999998</v>
      </c>
      <c r="M666" s="8">
        <f>SUM(M579:M665)</f>
        <v>278160.78999999998</v>
      </c>
      <c r="N666" s="11">
        <f>SUM(N574:N665)</f>
        <v>311720.79000000004</v>
      </c>
      <c r="O666" s="11">
        <f>SUM(O574:O665)</f>
        <v>359563.79000000004</v>
      </c>
      <c r="P666" s="11">
        <f>SUM(P574:P665)</f>
        <v>415352.78999999992</v>
      </c>
      <c r="Q666" s="11">
        <f>SUM(Q574:Q665)</f>
        <v>623335.79</v>
      </c>
      <c r="R666" s="11">
        <f>SUM(R573:R665)</f>
        <v>598212.36</v>
      </c>
      <c r="S666" s="11">
        <f>SUM(S573:S665)</f>
        <v>666020.99000000011</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ht="15">
      <c r="B686" s="6">
        <v>2004</v>
      </c>
      <c r="C686" s="131">
        <v>800</v>
      </c>
      <c r="D686" s="131">
        <v>800</v>
      </c>
      <c r="E686" s="131">
        <v>800</v>
      </c>
      <c r="F686" s="131">
        <v>800</v>
      </c>
      <c r="G686" s="131">
        <v>800</v>
      </c>
      <c r="H686" s="131">
        <v>800</v>
      </c>
      <c r="I686" s="131">
        <v>800</v>
      </c>
      <c r="J686" s="131">
        <v>800</v>
      </c>
      <c r="K686" s="131">
        <v>800</v>
      </c>
      <c r="L686" s="131">
        <v>800</v>
      </c>
      <c r="M686" s="131">
        <v>800</v>
      </c>
      <c r="N686" s="131">
        <v>800</v>
      </c>
      <c r="O686" s="131">
        <v>800</v>
      </c>
      <c r="P686" s="131">
        <v>800</v>
      </c>
      <c r="Q686" s="131">
        <v>800</v>
      </c>
      <c r="R686" s="131">
        <v>800</v>
      </c>
      <c r="S686" s="131">
        <v>800</v>
      </c>
    </row>
    <row r="687" spans="1:19" ht="15">
      <c r="B687" s="6">
        <v>2003</v>
      </c>
      <c r="C687" s="131">
        <v>21242</v>
      </c>
      <c r="D687" s="131">
        <v>21242</v>
      </c>
      <c r="E687" s="131">
        <v>21242</v>
      </c>
      <c r="F687" s="131">
        <v>21242</v>
      </c>
      <c r="G687" s="131">
        <v>21242</v>
      </c>
      <c r="H687" s="131">
        <v>21242</v>
      </c>
      <c r="I687" s="131">
        <v>21242</v>
      </c>
      <c r="J687" s="131">
        <v>21242</v>
      </c>
      <c r="K687" s="131">
        <v>21242</v>
      </c>
      <c r="L687" s="131">
        <v>21242</v>
      </c>
      <c r="M687" s="131">
        <v>21242</v>
      </c>
      <c r="N687" s="131">
        <v>21242</v>
      </c>
      <c r="O687" s="131">
        <v>21242</v>
      </c>
      <c r="P687" s="131">
        <v>21242</v>
      </c>
      <c r="Q687" s="131">
        <v>21242</v>
      </c>
      <c r="R687" s="131">
        <v>21242</v>
      </c>
      <c r="S687" s="131">
        <v>21242</v>
      </c>
    </row>
    <row r="688" spans="1:19" ht="15">
      <c r="B688" s="6">
        <v>2002</v>
      </c>
      <c r="C688" s="131">
        <v>13903.05</v>
      </c>
      <c r="D688" s="131">
        <v>13903.05</v>
      </c>
      <c r="E688" s="131">
        <v>13903.05</v>
      </c>
      <c r="F688" s="131">
        <v>13903.05</v>
      </c>
      <c r="G688" s="131">
        <v>13903.05</v>
      </c>
      <c r="H688" s="131">
        <v>13903.05</v>
      </c>
      <c r="I688" s="131">
        <v>13903.05</v>
      </c>
      <c r="J688" s="131">
        <v>13903.05</v>
      </c>
      <c r="K688" s="131">
        <v>13903.05</v>
      </c>
      <c r="L688" s="131">
        <v>13903.05</v>
      </c>
      <c r="M688" s="131">
        <v>13903.05</v>
      </c>
      <c r="N688" s="131">
        <v>13903.05</v>
      </c>
      <c r="O688" s="131">
        <v>13903.05</v>
      </c>
      <c r="P688" s="131">
        <v>13903.05</v>
      </c>
      <c r="Q688" s="131">
        <v>13903.05</v>
      </c>
      <c r="R688" s="131">
        <v>13903.05</v>
      </c>
      <c r="S688" s="131">
        <v>13903.05</v>
      </c>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ht="15">
      <c r="B691" s="6">
        <v>1999</v>
      </c>
      <c r="C691" s="131">
        <v>17550.93</v>
      </c>
      <c r="D691" s="131">
        <v>17550.93</v>
      </c>
      <c r="E691" s="131">
        <v>17550.93</v>
      </c>
      <c r="F691" s="131">
        <v>17550.93</v>
      </c>
      <c r="G691" s="131">
        <v>17550.93</v>
      </c>
      <c r="H691" s="131">
        <v>17550.93</v>
      </c>
      <c r="I691" s="131">
        <v>17550.93</v>
      </c>
      <c r="J691" s="131">
        <v>17550.93</v>
      </c>
      <c r="K691" s="131">
        <v>17550.93</v>
      </c>
      <c r="L691" s="131">
        <v>17550.93</v>
      </c>
      <c r="M691" s="131">
        <v>17550.93</v>
      </c>
      <c r="N691" s="131">
        <v>17550.93</v>
      </c>
      <c r="O691" s="131">
        <v>17550.93</v>
      </c>
      <c r="P691" s="131">
        <v>17550.93</v>
      </c>
      <c r="Q691" s="131">
        <v>17550.93</v>
      </c>
      <c r="R691" s="131">
        <v>17550.93</v>
      </c>
      <c r="S691" s="131">
        <v>17550.93</v>
      </c>
    </row>
    <row r="692" spans="2:19" ht="15">
      <c r="B692" s="6">
        <v>1998</v>
      </c>
      <c r="C692" s="131">
        <v>20928.25</v>
      </c>
      <c r="D692" s="131">
        <v>20928.25</v>
      </c>
      <c r="E692" s="131">
        <v>20928.25</v>
      </c>
      <c r="F692" s="131">
        <v>20928.25</v>
      </c>
      <c r="G692" s="131">
        <v>20928.25</v>
      </c>
      <c r="H692" s="131">
        <v>20928.25</v>
      </c>
      <c r="I692" s="131">
        <v>20928.25</v>
      </c>
      <c r="J692" s="131">
        <v>20928.25</v>
      </c>
      <c r="K692" s="131">
        <v>20928.25</v>
      </c>
      <c r="L692" s="131">
        <v>20928.25</v>
      </c>
      <c r="M692" s="131">
        <v>20928.25</v>
      </c>
      <c r="N692" s="131">
        <v>20928.25</v>
      </c>
      <c r="O692" s="131">
        <v>20928.25</v>
      </c>
      <c r="P692" s="131">
        <v>20928.25</v>
      </c>
      <c r="Q692" s="131">
        <v>20928.25</v>
      </c>
      <c r="R692" s="131">
        <v>20928.25</v>
      </c>
      <c r="S692" s="131">
        <v>20928.25</v>
      </c>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ht="15">
      <c r="B695" s="6">
        <v>1995</v>
      </c>
      <c r="C695" s="131">
        <v>127381.89</v>
      </c>
      <c r="D695" s="131">
        <v>127381.89</v>
      </c>
      <c r="E695" s="131">
        <v>127381.89</v>
      </c>
      <c r="F695" s="131">
        <v>127381.89</v>
      </c>
      <c r="G695" s="131">
        <v>127381.89</v>
      </c>
      <c r="H695" s="131">
        <v>127381.89</v>
      </c>
      <c r="I695" s="131">
        <v>127381.89</v>
      </c>
      <c r="J695" s="131">
        <v>127381.89</v>
      </c>
      <c r="K695" s="131">
        <v>127381.89</v>
      </c>
      <c r="L695" s="131">
        <v>127381.89</v>
      </c>
      <c r="M695" s="131">
        <v>127381.89</v>
      </c>
      <c r="N695" s="131">
        <v>127381.89</v>
      </c>
      <c r="O695" s="131">
        <v>127381.89</v>
      </c>
      <c r="P695" s="131">
        <v>127381.89</v>
      </c>
      <c r="Q695" s="131">
        <v>127381.89</v>
      </c>
      <c r="R695" s="131">
        <v>127381.89</v>
      </c>
      <c r="S695" s="131">
        <v>127381.89</v>
      </c>
    </row>
    <row r="696" spans="2:19" ht="15">
      <c r="B696" s="6">
        <v>1994</v>
      </c>
      <c r="C696" s="131">
        <v>1355.95</v>
      </c>
      <c r="D696" s="131">
        <v>1355.95</v>
      </c>
      <c r="E696" s="131">
        <v>1355.95</v>
      </c>
      <c r="F696" s="131">
        <v>1355.95</v>
      </c>
      <c r="G696" s="131">
        <v>1355.95</v>
      </c>
      <c r="H696" s="131">
        <v>1355.95</v>
      </c>
      <c r="I696" s="131">
        <v>1355.95</v>
      </c>
      <c r="J696" s="131">
        <v>1355.95</v>
      </c>
      <c r="K696" s="131">
        <v>1355.95</v>
      </c>
      <c r="L696" s="131">
        <v>1355.95</v>
      </c>
      <c r="M696" s="131">
        <v>1355.95</v>
      </c>
      <c r="N696" s="131">
        <v>1355.95</v>
      </c>
      <c r="O696" s="131">
        <v>1355.95</v>
      </c>
      <c r="P696" s="131">
        <v>1355.95</v>
      </c>
      <c r="Q696" s="131">
        <v>1355.95</v>
      </c>
      <c r="R696" s="131">
        <v>1355.95</v>
      </c>
      <c r="S696" s="131">
        <v>1355.95</v>
      </c>
    </row>
    <row r="697" spans="2:19">
      <c r="B697" s="6">
        <v>1993</v>
      </c>
      <c r="C697" s="37"/>
      <c r="D697" s="37"/>
      <c r="E697" s="37"/>
      <c r="F697" s="37"/>
      <c r="G697" s="37"/>
      <c r="H697" s="37"/>
      <c r="I697" s="37"/>
      <c r="J697" s="37"/>
      <c r="K697" s="37"/>
      <c r="L697" s="37"/>
      <c r="M697" s="37"/>
      <c r="N697" s="37"/>
      <c r="O697" s="37"/>
      <c r="P697" s="37"/>
      <c r="Q697" s="37"/>
      <c r="R697" s="37"/>
      <c r="S697" s="37"/>
    </row>
    <row r="698" spans="2:19" ht="15">
      <c r="B698" s="6">
        <v>1992</v>
      </c>
      <c r="C698" s="131">
        <v>16129.58</v>
      </c>
      <c r="D698" s="131">
        <v>16129.58</v>
      </c>
      <c r="E698" s="131">
        <v>16129.58</v>
      </c>
      <c r="F698" s="131">
        <v>16129.58</v>
      </c>
      <c r="G698" s="131">
        <v>16129.58</v>
      </c>
      <c r="H698" s="131">
        <v>16129.58</v>
      </c>
      <c r="I698" s="131">
        <v>16129.58</v>
      </c>
      <c r="J698" s="131">
        <v>16129.58</v>
      </c>
      <c r="K698" s="131">
        <v>16129.58</v>
      </c>
      <c r="L698" s="131">
        <v>16129.58</v>
      </c>
      <c r="M698" s="131">
        <v>16129.58</v>
      </c>
      <c r="N698" s="131">
        <v>16129.58</v>
      </c>
      <c r="O698" s="131">
        <v>16129.58</v>
      </c>
      <c r="P698" s="131">
        <v>16129.58</v>
      </c>
      <c r="Q698" s="131">
        <v>16129.58</v>
      </c>
      <c r="R698" s="131">
        <v>16129.58</v>
      </c>
      <c r="S698" s="131">
        <v>16129.58</v>
      </c>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219291.65</v>
      </c>
      <c r="D761" s="8">
        <f>SUM(D683:D760)</f>
        <v>219291.65</v>
      </c>
      <c r="E761" s="8">
        <f>SUM(E682:E760)</f>
        <v>219291.65</v>
      </c>
      <c r="F761" s="8">
        <f>SUM(F681:F760)</f>
        <v>219291.65</v>
      </c>
      <c r="G761" s="8">
        <f>SUM(G680:G760)</f>
        <v>219291.65</v>
      </c>
      <c r="H761" s="8">
        <f>SUM(H674:H760)</f>
        <v>219291.65</v>
      </c>
      <c r="I761" s="8">
        <f>SUM(I674:I760)</f>
        <v>219291.65</v>
      </c>
      <c r="J761" s="8">
        <f t="shared" ref="J761" si="30">SUM(J674:J760)</f>
        <v>219291.65</v>
      </c>
      <c r="K761" s="8">
        <f>SUM(K674:K760)</f>
        <v>219291.65</v>
      </c>
      <c r="L761" s="8">
        <f t="shared" ref="L761" si="31">SUM(L674:L760)</f>
        <v>219291.65</v>
      </c>
      <c r="M761" s="8">
        <f>SUM(M674:M760)</f>
        <v>219291.65</v>
      </c>
      <c r="N761" s="11">
        <f>SUM(N669:N760)</f>
        <v>219291.65</v>
      </c>
      <c r="O761" s="11">
        <f>SUM(O669:O760)</f>
        <v>219291.65</v>
      </c>
      <c r="P761" s="11">
        <f>SUM(P669:P760)</f>
        <v>219291.65</v>
      </c>
      <c r="Q761" s="11">
        <f>SUM(Q669:Q760)</f>
        <v>219291.65</v>
      </c>
      <c r="R761" s="11">
        <f>SUM(R668:R760)</f>
        <v>219291.65</v>
      </c>
      <c r="S761" s="11">
        <f>SUM(S668:S760)</f>
        <v>219291.65</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143"/>
      <c r="P763" s="143"/>
      <c r="Q763" s="143"/>
      <c r="R763" s="144"/>
      <c r="S763" s="145">
        <v>35202</v>
      </c>
    </row>
    <row r="764" spans="1:19">
      <c r="A764" s="38"/>
      <c r="B764" s="6">
        <v>2021</v>
      </c>
      <c r="C764" s="36"/>
      <c r="D764" s="36"/>
      <c r="E764" s="36"/>
      <c r="F764" s="36"/>
      <c r="G764" s="36"/>
      <c r="H764" s="36"/>
      <c r="I764" s="36"/>
      <c r="J764" s="36"/>
      <c r="K764" s="36"/>
      <c r="L764" s="36"/>
      <c r="M764" s="36"/>
      <c r="N764" s="36"/>
      <c r="O764" s="143"/>
      <c r="P764" s="143"/>
      <c r="Q764" s="143"/>
      <c r="R764" s="145">
        <v>27007</v>
      </c>
      <c r="S764" s="145">
        <v>27007</v>
      </c>
    </row>
    <row r="765" spans="1:19">
      <c r="B765" s="6">
        <v>2020</v>
      </c>
      <c r="C765" s="36"/>
      <c r="D765" s="36"/>
      <c r="E765" s="36"/>
      <c r="F765" s="36"/>
      <c r="G765" s="36"/>
      <c r="H765" s="36"/>
      <c r="I765" s="36"/>
      <c r="J765" s="36"/>
      <c r="K765" s="36"/>
      <c r="L765" s="36"/>
      <c r="M765" s="36"/>
      <c r="N765" s="36"/>
      <c r="O765" s="143"/>
      <c r="P765" s="143"/>
      <c r="Q765" s="145">
        <v>45607</v>
      </c>
      <c r="R765" s="145">
        <v>45607</v>
      </c>
      <c r="S765" s="145">
        <v>45607</v>
      </c>
    </row>
    <row r="766" spans="1:19">
      <c r="A766" s="40"/>
      <c r="B766" s="6">
        <v>2019</v>
      </c>
      <c r="C766" s="36"/>
      <c r="D766" s="36"/>
      <c r="E766" s="36"/>
      <c r="F766" s="36"/>
      <c r="G766" s="36"/>
      <c r="H766" s="36"/>
      <c r="I766" s="36"/>
      <c r="J766" s="36"/>
      <c r="K766" s="36"/>
      <c r="L766" s="36"/>
      <c r="M766" s="36"/>
      <c r="N766" s="36"/>
      <c r="O766" s="143"/>
      <c r="P766" s="145">
        <v>43937</v>
      </c>
      <c r="Q766" s="145">
        <v>43937</v>
      </c>
      <c r="R766" s="145">
        <v>43937</v>
      </c>
      <c r="S766" s="145">
        <v>43937</v>
      </c>
    </row>
    <row r="767" spans="1:19">
      <c r="A767" s="40"/>
      <c r="B767" s="6">
        <v>2018</v>
      </c>
      <c r="C767" s="36"/>
      <c r="D767" s="36"/>
      <c r="E767" s="36"/>
      <c r="F767" s="36"/>
      <c r="G767" s="36"/>
      <c r="H767" s="36"/>
      <c r="I767" s="36"/>
      <c r="J767" s="36"/>
      <c r="K767" s="36"/>
      <c r="L767" s="36"/>
      <c r="M767" s="36"/>
      <c r="N767" s="36"/>
      <c r="O767" s="145">
        <v>57742</v>
      </c>
      <c r="P767" s="145">
        <v>57742</v>
      </c>
      <c r="Q767" s="145">
        <v>57742</v>
      </c>
      <c r="R767" s="145">
        <v>57742</v>
      </c>
      <c r="S767" s="145">
        <v>57742</v>
      </c>
    </row>
    <row r="768" spans="1:19">
      <c r="A768" s="40"/>
      <c r="B768" s="6">
        <v>2017</v>
      </c>
      <c r="C768" s="123"/>
      <c r="D768" s="36"/>
      <c r="E768" s="36"/>
      <c r="F768" s="36"/>
      <c r="G768" s="36"/>
      <c r="H768" s="36"/>
      <c r="I768" s="36"/>
      <c r="J768" s="36"/>
      <c r="K768" s="36"/>
      <c r="L768" s="36"/>
      <c r="M768" s="36"/>
      <c r="N768" s="124">
        <v>39025</v>
      </c>
      <c r="O768" s="124">
        <v>39025</v>
      </c>
      <c r="P768" s="124">
        <v>39025</v>
      </c>
      <c r="Q768" s="124">
        <v>39025</v>
      </c>
      <c r="R768" s="124">
        <v>39025</v>
      </c>
      <c r="S768" s="124">
        <v>39025</v>
      </c>
    </row>
    <row r="769" spans="2:19">
      <c r="B769" s="6">
        <v>2016</v>
      </c>
      <c r="C769" s="123"/>
      <c r="D769" s="36"/>
      <c r="E769" s="36"/>
      <c r="F769" s="36"/>
      <c r="G769" s="36"/>
      <c r="H769" s="36"/>
      <c r="I769" s="36"/>
      <c r="J769" s="36"/>
      <c r="K769" s="36"/>
      <c r="L769" s="36"/>
      <c r="M769" s="124">
        <v>25209.42</v>
      </c>
      <c r="N769" s="124">
        <v>25209.42</v>
      </c>
      <c r="O769" s="124">
        <v>25209.42</v>
      </c>
      <c r="P769" s="124">
        <v>25209.42</v>
      </c>
      <c r="Q769" s="124">
        <v>25209.42</v>
      </c>
      <c r="R769" s="124">
        <f>25209.42-14035.06</f>
        <v>11174.359999999999</v>
      </c>
      <c r="S769" s="124">
        <f>25209.42-14035.06</f>
        <v>11174.359999999999</v>
      </c>
    </row>
    <row r="770" spans="2:19">
      <c r="B770" s="6">
        <v>2015</v>
      </c>
      <c r="C770" s="123"/>
      <c r="D770" s="36"/>
      <c r="E770" s="36"/>
      <c r="F770" s="36"/>
      <c r="G770" s="36"/>
      <c r="H770" s="36"/>
      <c r="I770" s="36"/>
      <c r="J770" s="36"/>
      <c r="K770" s="36"/>
      <c r="L770" s="124">
        <v>53075.51</v>
      </c>
      <c r="M770" s="124">
        <v>53075.51</v>
      </c>
      <c r="N770" s="124">
        <v>53075.51</v>
      </c>
      <c r="O770" s="124">
        <v>53075.51</v>
      </c>
      <c r="P770" s="124">
        <v>53075.51</v>
      </c>
      <c r="Q770" s="124">
        <v>53075.51</v>
      </c>
      <c r="R770" s="124">
        <f>53075.51-1320</f>
        <v>51755.51</v>
      </c>
      <c r="S770" s="124">
        <f>53075.51-1320</f>
        <v>51755.51</v>
      </c>
    </row>
    <row r="771" spans="2:19">
      <c r="B771" s="6">
        <v>2014</v>
      </c>
      <c r="C771" s="123"/>
      <c r="D771" s="36"/>
      <c r="E771" s="36"/>
      <c r="F771" s="36"/>
      <c r="G771" s="36"/>
      <c r="H771" s="36"/>
      <c r="I771" s="36"/>
      <c r="J771" s="36"/>
      <c r="K771" s="124">
        <v>8021.99</v>
      </c>
      <c r="L771" s="124">
        <v>8021.99</v>
      </c>
      <c r="M771" s="124">
        <v>8021.99</v>
      </c>
      <c r="N771" s="124">
        <v>8021.99</v>
      </c>
      <c r="O771" s="124">
        <v>8021.99</v>
      </c>
      <c r="P771" s="124">
        <v>8021.99</v>
      </c>
      <c r="Q771" s="124">
        <v>8021.99</v>
      </c>
      <c r="R771" s="124">
        <f>8021.99-3403.19</f>
        <v>4618.7999999999993</v>
      </c>
      <c r="S771" s="124">
        <f>8021.99-3403.19</f>
        <v>4618.7999999999993</v>
      </c>
    </row>
    <row r="772" spans="2:19">
      <c r="B772" s="6">
        <v>2013</v>
      </c>
      <c r="C772" s="123"/>
      <c r="D772" s="36"/>
      <c r="E772" s="36"/>
      <c r="F772" s="36"/>
      <c r="G772" s="36"/>
      <c r="H772" s="36"/>
      <c r="I772" s="36"/>
      <c r="J772" s="124">
        <v>13199.2</v>
      </c>
      <c r="K772" s="124">
        <v>13199.2</v>
      </c>
      <c r="L772" s="124">
        <v>13199.2</v>
      </c>
      <c r="M772" s="124">
        <v>13199.2</v>
      </c>
      <c r="N772" s="124">
        <v>13199.2</v>
      </c>
      <c r="O772" s="124">
        <v>13199.2</v>
      </c>
      <c r="P772" s="124">
        <v>13199.2</v>
      </c>
      <c r="Q772" s="124">
        <v>13199.2</v>
      </c>
      <c r="R772" s="124">
        <f>13199.2-13199.2</f>
        <v>0</v>
      </c>
      <c r="S772" s="124">
        <f>13199.2-13199.2</f>
        <v>0</v>
      </c>
    </row>
    <row r="773" spans="2:19">
      <c r="B773" s="6">
        <v>2012</v>
      </c>
      <c r="C773" s="123"/>
      <c r="D773" s="36"/>
      <c r="E773" s="36"/>
      <c r="F773" s="36"/>
      <c r="G773" s="36"/>
      <c r="H773" s="36"/>
      <c r="I773" s="124">
        <v>8443.11</v>
      </c>
      <c r="J773" s="124">
        <v>8443.11</v>
      </c>
      <c r="K773" s="124">
        <v>8443.11</v>
      </c>
      <c r="L773" s="124">
        <v>8443.11</v>
      </c>
      <c r="M773" s="124">
        <v>8443.11</v>
      </c>
      <c r="N773" s="124">
        <v>8443.11</v>
      </c>
      <c r="O773" s="124">
        <v>8443.11</v>
      </c>
      <c r="P773" s="124">
        <v>8443.11</v>
      </c>
      <c r="Q773" s="124">
        <v>8443.11</v>
      </c>
      <c r="R773" s="124">
        <f>8443.11-7843.7</f>
        <v>599.41000000000076</v>
      </c>
      <c r="S773" s="124">
        <f>8443.11-7843.7</f>
        <v>599.41000000000076</v>
      </c>
    </row>
    <row r="774" spans="2:19">
      <c r="B774" s="6">
        <v>2011</v>
      </c>
      <c r="C774" s="123"/>
      <c r="D774" s="36"/>
      <c r="E774" s="36"/>
      <c r="F774" s="36"/>
      <c r="G774" s="36"/>
      <c r="H774" s="126">
        <f>38707.6-7378</f>
        <v>31329.599999999999</v>
      </c>
      <c r="I774" s="126">
        <f t="shared" ref="I774:Q774" si="32">38707.6-7378</f>
        <v>31329.599999999999</v>
      </c>
      <c r="J774" s="126">
        <f t="shared" si="32"/>
        <v>31329.599999999999</v>
      </c>
      <c r="K774" s="126">
        <f t="shared" si="32"/>
        <v>31329.599999999999</v>
      </c>
      <c r="L774" s="126">
        <f t="shared" si="32"/>
        <v>31329.599999999999</v>
      </c>
      <c r="M774" s="126">
        <f t="shared" si="32"/>
        <v>31329.599999999999</v>
      </c>
      <c r="N774" s="126">
        <f t="shared" si="32"/>
        <v>31329.599999999999</v>
      </c>
      <c r="O774" s="126">
        <f t="shared" si="32"/>
        <v>31329.599999999999</v>
      </c>
      <c r="P774" s="126">
        <f t="shared" si="32"/>
        <v>31329.599999999999</v>
      </c>
      <c r="Q774" s="126">
        <f t="shared" si="32"/>
        <v>31329.599999999999</v>
      </c>
      <c r="R774" s="126">
        <v>0</v>
      </c>
      <c r="S774" s="126">
        <v>0</v>
      </c>
    </row>
    <row r="775" spans="2:19">
      <c r="B775" s="6">
        <v>2010</v>
      </c>
      <c r="C775" s="123"/>
      <c r="D775" s="36"/>
      <c r="E775" s="36"/>
      <c r="F775" s="36"/>
      <c r="G775" s="124">
        <v>4445</v>
      </c>
      <c r="H775" s="124">
        <v>4445</v>
      </c>
      <c r="I775" s="124">
        <v>4445</v>
      </c>
      <c r="J775" s="124">
        <v>4445</v>
      </c>
      <c r="K775" s="124">
        <v>4445</v>
      </c>
      <c r="L775" s="124">
        <v>4445</v>
      </c>
      <c r="M775" s="124">
        <v>4445</v>
      </c>
      <c r="N775" s="124">
        <v>4445</v>
      </c>
      <c r="O775" s="124">
        <v>4445</v>
      </c>
      <c r="P775" s="124">
        <v>4445</v>
      </c>
      <c r="Q775" s="124">
        <v>4445</v>
      </c>
      <c r="R775" s="124">
        <v>0</v>
      </c>
      <c r="S775" s="124">
        <v>0</v>
      </c>
    </row>
    <row r="776" spans="2:19">
      <c r="B776" s="6">
        <v>2009</v>
      </c>
      <c r="C776" s="123"/>
      <c r="D776" s="36"/>
      <c r="E776" s="36"/>
      <c r="F776" s="124">
        <f>13023-1356</f>
        <v>11667</v>
      </c>
      <c r="G776" s="124">
        <f t="shared" ref="G776:Q776" si="33">13023-1356</f>
        <v>11667</v>
      </c>
      <c r="H776" s="124">
        <f t="shared" si="33"/>
        <v>11667</v>
      </c>
      <c r="I776" s="124">
        <f t="shared" si="33"/>
        <v>11667</v>
      </c>
      <c r="J776" s="124">
        <f t="shared" si="33"/>
        <v>11667</v>
      </c>
      <c r="K776" s="124">
        <f t="shared" si="33"/>
        <v>11667</v>
      </c>
      <c r="L776" s="124">
        <f t="shared" si="33"/>
        <v>11667</v>
      </c>
      <c r="M776" s="124">
        <f t="shared" si="33"/>
        <v>11667</v>
      </c>
      <c r="N776" s="124">
        <f t="shared" si="33"/>
        <v>11667</v>
      </c>
      <c r="O776" s="124">
        <f t="shared" si="33"/>
        <v>11667</v>
      </c>
      <c r="P776" s="124">
        <f t="shared" si="33"/>
        <v>11667</v>
      </c>
      <c r="Q776" s="124">
        <f t="shared" si="33"/>
        <v>11667</v>
      </c>
      <c r="R776" s="124">
        <f>13023-1356-2743.2</f>
        <v>8923.7999999999993</v>
      </c>
      <c r="S776" s="124">
        <v>866</v>
      </c>
    </row>
    <row r="777" spans="2:19">
      <c r="B777" s="6">
        <v>2008</v>
      </c>
      <c r="C777" s="123"/>
      <c r="D777" s="36"/>
      <c r="E777" s="124"/>
      <c r="F777" s="124"/>
      <c r="G777" s="124"/>
      <c r="H777" s="124"/>
      <c r="I777" s="124"/>
      <c r="J777" s="124"/>
      <c r="K777" s="124"/>
      <c r="L777" s="124"/>
      <c r="M777" s="124"/>
      <c r="N777" s="124"/>
      <c r="O777" s="124"/>
      <c r="P777" s="124"/>
      <c r="Q777" s="124"/>
      <c r="R777" s="124"/>
      <c r="S777" s="124"/>
    </row>
    <row r="778" spans="2:19">
      <c r="B778" s="6">
        <v>2007</v>
      </c>
      <c r="C778" s="123"/>
      <c r="D778" s="124"/>
      <c r="E778" s="124"/>
      <c r="F778" s="124"/>
      <c r="G778" s="124"/>
      <c r="H778" s="124"/>
      <c r="I778" s="124"/>
      <c r="J778" s="124"/>
      <c r="K778" s="124"/>
      <c r="L778" s="124"/>
      <c r="M778" s="124"/>
      <c r="N778" s="124"/>
      <c r="O778" s="124"/>
      <c r="P778" s="124"/>
      <c r="Q778" s="124"/>
      <c r="R778" s="124"/>
      <c r="S778" s="124"/>
    </row>
    <row r="779" spans="2:19">
      <c r="B779" s="6">
        <v>2006</v>
      </c>
      <c r="C779" s="124">
        <f>33666-8312-3290</f>
        <v>22064</v>
      </c>
      <c r="D779" s="124">
        <f t="shared" ref="D779:Q779" si="34">33666-8312-3290</f>
        <v>22064</v>
      </c>
      <c r="E779" s="124">
        <f t="shared" si="34"/>
        <v>22064</v>
      </c>
      <c r="F779" s="124">
        <f t="shared" si="34"/>
        <v>22064</v>
      </c>
      <c r="G779" s="124">
        <f t="shared" si="34"/>
        <v>22064</v>
      </c>
      <c r="H779" s="124">
        <f t="shared" si="34"/>
        <v>22064</v>
      </c>
      <c r="I779" s="124">
        <f t="shared" si="34"/>
        <v>22064</v>
      </c>
      <c r="J779" s="124">
        <f t="shared" si="34"/>
        <v>22064</v>
      </c>
      <c r="K779" s="124">
        <f t="shared" si="34"/>
        <v>22064</v>
      </c>
      <c r="L779" s="124">
        <f t="shared" si="34"/>
        <v>22064</v>
      </c>
      <c r="M779" s="124">
        <f t="shared" si="34"/>
        <v>22064</v>
      </c>
      <c r="N779" s="124">
        <f t="shared" si="34"/>
        <v>22064</v>
      </c>
      <c r="O779" s="124">
        <f t="shared" si="34"/>
        <v>22064</v>
      </c>
      <c r="P779" s="124">
        <f t="shared" si="34"/>
        <v>22064</v>
      </c>
      <c r="Q779" s="124">
        <f t="shared" si="34"/>
        <v>22064</v>
      </c>
      <c r="R779" s="124">
        <f>33666-8312-3290-1162</f>
        <v>20902</v>
      </c>
      <c r="S779" s="124">
        <v>20630</v>
      </c>
    </row>
    <row r="780" spans="2:19">
      <c r="B780" s="6">
        <v>2005</v>
      </c>
      <c r="C780" s="124">
        <v>13575.7</v>
      </c>
      <c r="D780" s="124">
        <v>13575.7</v>
      </c>
      <c r="E780" s="124">
        <v>13575.7</v>
      </c>
      <c r="F780" s="124">
        <v>13575.7</v>
      </c>
      <c r="G780" s="124">
        <v>13575.7</v>
      </c>
      <c r="H780" s="124">
        <v>13575.7</v>
      </c>
      <c r="I780" s="124">
        <v>13575.7</v>
      </c>
      <c r="J780" s="124">
        <v>13575.7</v>
      </c>
      <c r="K780" s="124">
        <v>13575.7</v>
      </c>
      <c r="L780" s="124">
        <v>13575.7</v>
      </c>
      <c r="M780" s="124">
        <v>13575.7</v>
      </c>
      <c r="N780" s="124">
        <v>13575.7</v>
      </c>
      <c r="O780" s="124">
        <v>13575.7</v>
      </c>
      <c r="P780" s="124">
        <v>13575.7</v>
      </c>
      <c r="Q780" s="124">
        <v>13575.7</v>
      </c>
      <c r="R780" s="124">
        <f>13575.7-1239.8</f>
        <v>12335.900000000001</v>
      </c>
      <c r="S780" s="124">
        <f>13575.7-1239.8</f>
        <v>12335.900000000001</v>
      </c>
    </row>
    <row r="781" spans="2:19" ht="15">
      <c r="B781" s="6">
        <v>2004</v>
      </c>
      <c r="C781" s="128">
        <v>47493.27</v>
      </c>
      <c r="D781" s="128">
        <v>47493.27</v>
      </c>
      <c r="E781" s="128">
        <v>47493.27</v>
      </c>
      <c r="F781" s="128">
        <v>47493.27</v>
      </c>
      <c r="G781" s="128">
        <v>47493.27</v>
      </c>
      <c r="H781" s="128">
        <v>47493.27</v>
      </c>
      <c r="I781" s="128">
        <v>47493.27</v>
      </c>
      <c r="J781" s="128">
        <v>47493.27</v>
      </c>
      <c r="K781" s="128">
        <v>47493.27</v>
      </c>
      <c r="L781" s="128">
        <v>47493.27</v>
      </c>
      <c r="M781" s="128">
        <v>47493.27</v>
      </c>
      <c r="N781" s="128">
        <v>47493.27</v>
      </c>
      <c r="O781" s="128">
        <v>47493.27</v>
      </c>
      <c r="P781" s="128">
        <v>47493.27</v>
      </c>
      <c r="Q781" s="128">
        <v>47493.27</v>
      </c>
      <c r="R781" s="128">
        <v>47493.27</v>
      </c>
      <c r="S781" s="128">
        <v>47493.27</v>
      </c>
    </row>
    <row r="782" spans="2:19" ht="15">
      <c r="B782" s="6">
        <v>2003</v>
      </c>
      <c r="C782" s="128">
        <v>10891.35</v>
      </c>
      <c r="D782" s="128">
        <v>10891.35</v>
      </c>
      <c r="E782" s="128">
        <v>10891.35</v>
      </c>
      <c r="F782" s="128">
        <v>10891.35</v>
      </c>
      <c r="G782" s="128">
        <v>10891.35</v>
      </c>
      <c r="H782" s="128">
        <v>10891.35</v>
      </c>
      <c r="I782" s="128">
        <v>10891.35</v>
      </c>
      <c r="J782" s="128">
        <v>10891.35</v>
      </c>
      <c r="K782" s="128">
        <v>10891.35</v>
      </c>
      <c r="L782" s="128">
        <v>10891.35</v>
      </c>
      <c r="M782" s="128">
        <v>10891.35</v>
      </c>
      <c r="N782" s="128">
        <v>10891.35</v>
      </c>
      <c r="O782" s="128">
        <v>10891.35</v>
      </c>
      <c r="P782" s="128">
        <v>10891.35</v>
      </c>
      <c r="Q782" s="128">
        <v>10891.35</v>
      </c>
      <c r="R782" s="128">
        <v>10891.35</v>
      </c>
      <c r="S782" s="128">
        <v>10891.35</v>
      </c>
    </row>
    <row r="783" spans="2:19" ht="15">
      <c r="B783" s="6">
        <v>2002</v>
      </c>
      <c r="C783" s="128">
        <v>36558.76</v>
      </c>
      <c r="D783" s="128">
        <v>36558.76</v>
      </c>
      <c r="E783" s="128">
        <v>36558.76</v>
      </c>
      <c r="F783" s="128">
        <v>36558.76</v>
      </c>
      <c r="G783" s="128">
        <v>36558.76</v>
      </c>
      <c r="H783" s="128">
        <v>36558.76</v>
      </c>
      <c r="I783" s="128">
        <v>36558.76</v>
      </c>
      <c r="J783" s="128">
        <v>36558.76</v>
      </c>
      <c r="K783" s="128">
        <v>36558.76</v>
      </c>
      <c r="L783" s="128">
        <v>36558.76</v>
      </c>
      <c r="M783" s="128">
        <v>36558.76</v>
      </c>
      <c r="N783" s="128">
        <v>36558.76</v>
      </c>
      <c r="O783" s="128">
        <v>36558.76</v>
      </c>
      <c r="P783" s="128">
        <v>36558.76</v>
      </c>
      <c r="Q783" s="128">
        <v>36558.76</v>
      </c>
      <c r="R783" s="128">
        <v>36558.76</v>
      </c>
      <c r="S783" s="128">
        <v>36558.76</v>
      </c>
    </row>
    <row r="784" spans="2:19" ht="15">
      <c r="B784" s="6">
        <v>2001</v>
      </c>
      <c r="C784" s="128">
        <v>77051.95</v>
      </c>
      <c r="D784" s="128">
        <v>77051.95</v>
      </c>
      <c r="E784" s="128">
        <v>77051.95</v>
      </c>
      <c r="F784" s="128">
        <v>77051.95</v>
      </c>
      <c r="G784" s="128">
        <v>77051.95</v>
      </c>
      <c r="H784" s="128">
        <v>77051.95</v>
      </c>
      <c r="I784" s="128">
        <v>77051.95</v>
      </c>
      <c r="J784" s="128">
        <v>77051.95</v>
      </c>
      <c r="K784" s="128">
        <v>77051.95</v>
      </c>
      <c r="L784" s="128">
        <v>77051.95</v>
      </c>
      <c r="M784" s="128">
        <v>77051.95</v>
      </c>
      <c r="N784" s="128">
        <v>77051.95</v>
      </c>
      <c r="O784" s="128">
        <v>77051.95</v>
      </c>
      <c r="P784" s="128">
        <v>77051.95</v>
      </c>
      <c r="Q784" s="128">
        <v>77051.95</v>
      </c>
      <c r="R784" s="128">
        <f>77051.95-1262.87</f>
        <v>75789.08</v>
      </c>
      <c r="S784" s="128">
        <f>77051.95-1262.87</f>
        <v>75789.08</v>
      </c>
    </row>
    <row r="785" spans="2:19" ht="15">
      <c r="B785" s="6">
        <v>2000</v>
      </c>
      <c r="C785" s="128">
        <v>332248.01</v>
      </c>
      <c r="D785" s="128">
        <v>332248.01</v>
      </c>
      <c r="E785" s="128">
        <v>332248.01</v>
      </c>
      <c r="F785" s="128">
        <v>332248.01</v>
      </c>
      <c r="G785" s="128">
        <v>332248.01</v>
      </c>
      <c r="H785" s="128">
        <v>332248.01</v>
      </c>
      <c r="I785" s="128">
        <v>332248.01</v>
      </c>
      <c r="J785" s="128">
        <v>332248.01</v>
      </c>
      <c r="K785" s="128">
        <v>332248.01</v>
      </c>
      <c r="L785" s="128">
        <v>332248.01</v>
      </c>
      <c r="M785" s="128">
        <v>332248.01</v>
      </c>
      <c r="N785" s="128">
        <v>332248.01</v>
      </c>
      <c r="O785" s="128">
        <v>332248.01</v>
      </c>
      <c r="P785" s="128">
        <v>332248.01</v>
      </c>
      <c r="Q785" s="128">
        <v>332248.01</v>
      </c>
      <c r="R785" s="128">
        <v>332248.01</v>
      </c>
      <c r="S785" s="128">
        <v>332248.01</v>
      </c>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539883.04</v>
      </c>
      <c r="D856" s="8">
        <f>SUM(D778:D855)</f>
        <v>539883.04</v>
      </c>
      <c r="E856" s="8">
        <f>SUM(E777:E855)</f>
        <v>539883.04</v>
      </c>
      <c r="F856" s="8">
        <f>SUM(F776:F855)</f>
        <v>551550.04</v>
      </c>
      <c r="G856" s="8">
        <f>SUM(G775:G855)</f>
        <v>555995.04</v>
      </c>
      <c r="H856" s="8">
        <f>SUM(H769:H855)</f>
        <v>587324.64</v>
      </c>
      <c r="I856" s="8">
        <f>SUM(I769:I855)</f>
        <v>595767.75</v>
      </c>
      <c r="J856" s="8">
        <f t="shared" ref="J856" si="35">SUM(J769:J855)</f>
        <v>608966.94999999995</v>
      </c>
      <c r="K856" s="8">
        <f>SUM(K769:K855)</f>
        <v>616988.93999999994</v>
      </c>
      <c r="L856" s="8">
        <f t="shared" ref="L856" si="36">SUM(L769:L855)</f>
        <v>670064.44999999995</v>
      </c>
      <c r="M856" s="8">
        <f>SUM(M769:M855)</f>
        <v>695273.87</v>
      </c>
      <c r="N856" s="11">
        <f>SUM(N764:N855)</f>
        <v>734298.87</v>
      </c>
      <c r="O856" s="11">
        <f>SUM(O764:O855)</f>
        <v>792040.87</v>
      </c>
      <c r="P856" s="11">
        <f>SUM(P764:P855)</f>
        <v>835977.87</v>
      </c>
      <c r="Q856" s="11">
        <f>SUM(Q764:Q855)</f>
        <v>881584.87</v>
      </c>
      <c r="R856" s="11">
        <f>SUM(R763:R855)</f>
        <v>826608.25</v>
      </c>
      <c r="S856" s="11">
        <f>SUM(S763:S855)</f>
        <v>853480.45</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143"/>
      <c r="P858" s="143"/>
      <c r="Q858" s="143"/>
      <c r="R858" s="144"/>
      <c r="S858" s="145">
        <v>86556</v>
      </c>
    </row>
    <row r="859" spans="1:19">
      <c r="A859" s="38"/>
      <c r="B859" s="6">
        <v>2021</v>
      </c>
      <c r="C859" s="36"/>
      <c r="D859" s="36"/>
      <c r="E859" s="36"/>
      <c r="F859" s="36"/>
      <c r="G859" s="36"/>
      <c r="H859" s="36"/>
      <c r="I859" s="36"/>
      <c r="J859" s="36"/>
      <c r="K859" s="36"/>
      <c r="L859" s="36"/>
      <c r="M859" s="36"/>
      <c r="N859" s="36"/>
      <c r="O859" s="143"/>
      <c r="P859" s="143"/>
      <c r="Q859" s="143"/>
      <c r="R859" s="145">
        <v>104844</v>
      </c>
      <c r="S859" s="145">
        <v>104844</v>
      </c>
    </row>
    <row r="860" spans="1:19">
      <c r="B860" s="6">
        <v>2020</v>
      </c>
      <c r="C860" s="36"/>
      <c r="D860" s="36"/>
      <c r="E860" s="36"/>
      <c r="F860" s="36"/>
      <c r="G860" s="36"/>
      <c r="H860" s="36"/>
      <c r="I860" s="36"/>
      <c r="J860" s="36"/>
      <c r="K860" s="36"/>
      <c r="L860" s="36"/>
      <c r="M860" s="36"/>
      <c r="N860" s="36"/>
      <c r="O860" s="143"/>
      <c r="P860" s="143"/>
      <c r="Q860" s="145">
        <v>12895</v>
      </c>
      <c r="R860" s="145">
        <v>12895</v>
      </c>
      <c r="S860" s="145">
        <v>12895</v>
      </c>
    </row>
    <row r="861" spans="1:19">
      <c r="A861" s="40"/>
      <c r="B861" s="6">
        <v>2019</v>
      </c>
      <c r="C861" s="36"/>
      <c r="D861" s="36"/>
      <c r="E861" s="36"/>
      <c r="F861" s="36"/>
      <c r="G861" s="36"/>
      <c r="H861" s="36"/>
      <c r="I861" s="36"/>
      <c r="J861" s="36"/>
      <c r="K861" s="36"/>
      <c r="L861" s="36"/>
      <c r="M861" s="36"/>
      <c r="N861" s="36"/>
      <c r="O861" s="143"/>
      <c r="P861" s="145">
        <v>92142</v>
      </c>
      <c r="Q861" s="145">
        <v>92142</v>
      </c>
      <c r="R861" s="145">
        <v>92142</v>
      </c>
      <c r="S861" s="145">
        <v>92142</v>
      </c>
    </row>
    <row r="862" spans="1:19">
      <c r="A862" s="40"/>
      <c r="B862" s="6">
        <v>2018</v>
      </c>
      <c r="C862" s="36"/>
      <c r="D862" s="36"/>
      <c r="E862" s="36"/>
      <c r="F862" s="36"/>
      <c r="G862" s="36"/>
      <c r="H862" s="36"/>
      <c r="I862" s="36"/>
      <c r="J862" s="36"/>
      <c r="K862" s="36"/>
      <c r="L862" s="36"/>
      <c r="M862" s="36"/>
      <c r="N862" s="36"/>
      <c r="O862" s="145">
        <v>93408</v>
      </c>
      <c r="P862" s="145">
        <v>91570</v>
      </c>
      <c r="Q862" s="145">
        <v>91570</v>
      </c>
      <c r="R862" s="145">
        <v>91570</v>
      </c>
      <c r="S862" s="145">
        <v>91570</v>
      </c>
    </row>
    <row r="863" spans="1:19">
      <c r="A863" s="40"/>
      <c r="B863" s="6">
        <v>2017</v>
      </c>
      <c r="C863" s="123"/>
      <c r="D863" s="36"/>
      <c r="E863" s="36"/>
      <c r="F863" s="36"/>
      <c r="G863" s="36"/>
      <c r="H863" s="36"/>
      <c r="I863" s="36"/>
      <c r="J863" s="36"/>
      <c r="K863" s="36"/>
      <c r="L863" s="36"/>
      <c r="M863" s="36"/>
      <c r="N863" s="124">
        <v>68442</v>
      </c>
      <c r="O863" s="124">
        <v>68442</v>
      </c>
      <c r="P863" s="124">
        <v>68442</v>
      </c>
      <c r="Q863" s="124">
        <v>68442</v>
      </c>
      <c r="R863" s="124">
        <v>68442</v>
      </c>
      <c r="S863" s="124">
        <v>68442</v>
      </c>
    </row>
    <row r="864" spans="1:19">
      <c r="B864" s="6">
        <v>2016</v>
      </c>
      <c r="C864" s="123"/>
      <c r="D864" s="36"/>
      <c r="E864" s="36"/>
      <c r="F864" s="36"/>
      <c r="G864" s="36"/>
      <c r="H864" s="36"/>
      <c r="I864" s="36"/>
      <c r="J864" s="36"/>
      <c r="K864" s="36"/>
      <c r="L864" s="36"/>
      <c r="M864" s="124">
        <v>179365.65</v>
      </c>
      <c r="N864" s="124">
        <f>226556</f>
        <v>226556</v>
      </c>
      <c r="O864" s="124">
        <f t="shared" ref="O864:S864" si="37">226556</f>
        <v>226556</v>
      </c>
      <c r="P864" s="124">
        <f t="shared" si="37"/>
        <v>226556</v>
      </c>
      <c r="Q864" s="124">
        <f t="shared" si="37"/>
        <v>226556</v>
      </c>
      <c r="R864" s="124">
        <f t="shared" si="37"/>
        <v>226556</v>
      </c>
      <c r="S864" s="124">
        <f t="shared" si="37"/>
        <v>226556</v>
      </c>
    </row>
    <row r="865" spans="2:19">
      <c r="B865" s="6">
        <v>2015</v>
      </c>
      <c r="C865" s="123"/>
      <c r="D865" s="36"/>
      <c r="E865" s="36"/>
      <c r="F865" s="36"/>
      <c r="G865" s="36"/>
      <c r="H865" s="36"/>
      <c r="I865" s="36"/>
      <c r="J865" s="36"/>
      <c r="K865" s="36"/>
      <c r="L865" s="124">
        <v>161936.79</v>
      </c>
      <c r="M865" s="124">
        <v>180002</v>
      </c>
      <c r="N865" s="124">
        <v>180002</v>
      </c>
      <c r="O865" s="124">
        <v>180002</v>
      </c>
      <c r="P865" s="124">
        <v>180002</v>
      </c>
      <c r="Q865" s="124">
        <v>180002</v>
      </c>
      <c r="R865" s="124">
        <v>180002</v>
      </c>
      <c r="S865" s="124">
        <v>180002</v>
      </c>
    </row>
    <row r="866" spans="2:19">
      <c r="B866" s="6">
        <v>2014</v>
      </c>
      <c r="C866" s="123"/>
      <c r="D866" s="36"/>
      <c r="E866" s="36"/>
      <c r="F866" s="36"/>
      <c r="G866" s="36"/>
      <c r="H866" s="36"/>
      <c r="I866" s="36"/>
      <c r="J866" s="36"/>
      <c r="K866" s="124">
        <v>2500</v>
      </c>
      <c r="L866" s="124">
        <v>2500</v>
      </c>
      <c r="M866" s="124">
        <v>2500</v>
      </c>
      <c r="N866" s="124">
        <v>2500</v>
      </c>
      <c r="O866" s="124">
        <v>2500</v>
      </c>
      <c r="P866" s="124">
        <v>2500</v>
      </c>
      <c r="Q866" s="124">
        <v>2500</v>
      </c>
      <c r="R866" s="124">
        <v>2500</v>
      </c>
      <c r="S866" s="124">
        <v>2500</v>
      </c>
    </row>
    <row r="867" spans="2:19">
      <c r="B867" s="6">
        <v>2013</v>
      </c>
      <c r="C867" s="123"/>
      <c r="D867" s="36"/>
      <c r="E867" s="36"/>
      <c r="F867" s="36"/>
      <c r="G867" s="36"/>
      <c r="H867" s="36"/>
      <c r="I867" s="36"/>
      <c r="J867" s="124">
        <v>7260</v>
      </c>
      <c r="K867" s="124">
        <v>7260</v>
      </c>
      <c r="L867" s="124">
        <v>7260</v>
      </c>
      <c r="M867" s="124">
        <v>7260</v>
      </c>
      <c r="N867" s="124">
        <v>7260</v>
      </c>
      <c r="O867" s="124">
        <v>7260</v>
      </c>
      <c r="P867" s="124">
        <v>7260</v>
      </c>
      <c r="Q867" s="124">
        <v>7260</v>
      </c>
      <c r="R867" s="124">
        <f>7260-7260</f>
        <v>0</v>
      </c>
      <c r="S867" s="124">
        <f>7260-7260</f>
        <v>0</v>
      </c>
    </row>
    <row r="868" spans="2:19">
      <c r="B868" s="6">
        <v>2012</v>
      </c>
      <c r="C868" s="123"/>
      <c r="D868" s="36"/>
      <c r="E868" s="36"/>
      <c r="F868" s="36"/>
      <c r="G868" s="36"/>
      <c r="H868" s="36"/>
      <c r="I868" s="124">
        <v>2581.5</v>
      </c>
      <c r="J868" s="124">
        <v>2581.5</v>
      </c>
      <c r="K868" s="124">
        <v>2581.5</v>
      </c>
      <c r="L868" s="124">
        <v>2581.5</v>
      </c>
      <c r="M868" s="124">
        <v>2581.5</v>
      </c>
      <c r="N868" s="124">
        <v>2581.5</v>
      </c>
      <c r="O868" s="124">
        <v>2581.5</v>
      </c>
      <c r="P868" s="124">
        <v>2581.5</v>
      </c>
      <c r="Q868" s="124">
        <v>2581.5</v>
      </c>
      <c r="R868" s="124">
        <v>2581.5</v>
      </c>
      <c r="S868" s="124">
        <v>2581.5</v>
      </c>
    </row>
    <row r="869" spans="2:19">
      <c r="B869" s="6">
        <v>2011</v>
      </c>
      <c r="C869" s="123"/>
      <c r="D869" s="36"/>
      <c r="E869" s="36"/>
      <c r="F869" s="36"/>
      <c r="G869" s="36"/>
      <c r="H869" s="132">
        <v>60047.8</v>
      </c>
      <c r="I869" s="132">
        <v>60047.8</v>
      </c>
      <c r="J869" s="132">
        <v>60047.8</v>
      </c>
      <c r="K869" s="132">
        <v>60047.8</v>
      </c>
      <c r="L869" s="132">
        <v>60047.8</v>
      </c>
      <c r="M869" s="132">
        <v>60047.8</v>
      </c>
      <c r="N869" s="132">
        <v>60047.8</v>
      </c>
      <c r="O869" s="132">
        <v>60047.8</v>
      </c>
      <c r="P869" s="132">
        <v>60047.8</v>
      </c>
      <c r="Q869" s="132">
        <v>60047.8</v>
      </c>
      <c r="R869" s="132">
        <f>60047.8-13050.1</f>
        <v>46997.700000000004</v>
      </c>
      <c r="S869" s="132">
        <f>60047.8-13050.1</f>
        <v>46997.700000000004</v>
      </c>
    </row>
    <row r="870" spans="2:19">
      <c r="B870" s="6">
        <v>2010</v>
      </c>
      <c r="C870" s="123"/>
      <c r="D870" s="36"/>
      <c r="E870" s="36"/>
      <c r="F870" s="36"/>
      <c r="G870" s="132">
        <v>27127.55</v>
      </c>
      <c r="H870" s="132">
        <v>27127.55</v>
      </c>
      <c r="I870" s="132">
        <v>27127.55</v>
      </c>
      <c r="J870" s="132">
        <v>27127.55</v>
      </c>
      <c r="K870" s="132">
        <v>27127.55</v>
      </c>
      <c r="L870" s="132">
        <v>27127.55</v>
      </c>
      <c r="M870" s="132">
        <v>27127.55</v>
      </c>
      <c r="N870" s="132">
        <v>27127.55</v>
      </c>
      <c r="O870" s="132">
        <v>27127.55</v>
      </c>
      <c r="P870" s="132">
        <v>27127.55</v>
      </c>
      <c r="Q870" s="132">
        <v>27127.55</v>
      </c>
      <c r="R870" s="132">
        <f>27127.55-240</f>
        <v>26887.55</v>
      </c>
      <c r="S870" s="132">
        <f>27127.55-240</f>
        <v>26887.55</v>
      </c>
    </row>
    <row r="871" spans="2:19">
      <c r="B871" s="6">
        <v>2009</v>
      </c>
      <c r="C871" s="123"/>
      <c r="D871" s="36"/>
      <c r="E871" s="36"/>
      <c r="F871" s="132">
        <f>78081.76-6809</f>
        <v>71272.759999999995</v>
      </c>
      <c r="G871" s="132">
        <f t="shared" ref="G871:Q871" si="38">78081.76-6809</f>
        <v>71272.759999999995</v>
      </c>
      <c r="H871" s="132">
        <f t="shared" si="38"/>
        <v>71272.759999999995</v>
      </c>
      <c r="I871" s="132">
        <f t="shared" si="38"/>
        <v>71272.759999999995</v>
      </c>
      <c r="J871" s="132">
        <f t="shared" si="38"/>
        <v>71272.759999999995</v>
      </c>
      <c r="K871" s="132">
        <f t="shared" si="38"/>
        <v>71272.759999999995</v>
      </c>
      <c r="L871" s="132">
        <f t="shared" si="38"/>
        <v>71272.759999999995</v>
      </c>
      <c r="M871" s="132">
        <f t="shared" si="38"/>
        <v>71272.759999999995</v>
      </c>
      <c r="N871" s="132">
        <f t="shared" si="38"/>
        <v>71272.759999999995</v>
      </c>
      <c r="O871" s="132">
        <f t="shared" si="38"/>
        <v>71272.759999999995</v>
      </c>
      <c r="P871" s="132">
        <f t="shared" si="38"/>
        <v>71272.759999999995</v>
      </c>
      <c r="Q871" s="132">
        <f t="shared" si="38"/>
        <v>71272.759999999995</v>
      </c>
      <c r="R871" s="132">
        <f>78081.76-6809-47132.76</f>
        <v>24139.999999999993</v>
      </c>
      <c r="S871" s="132">
        <f>78081.76-6809-47132.76</f>
        <v>24139.999999999993</v>
      </c>
    </row>
    <row r="872" spans="2:19">
      <c r="B872" s="6">
        <v>2008</v>
      </c>
      <c r="C872" s="123"/>
      <c r="D872" s="36"/>
      <c r="E872" s="132">
        <f>4203.84+5446.76</f>
        <v>9650.6</v>
      </c>
      <c r="F872" s="132">
        <f t="shared" ref="F872:Q872" si="39">4203.84+5446.76</f>
        <v>9650.6</v>
      </c>
      <c r="G872" s="132">
        <f t="shared" si="39"/>
        <v>9650.6</v>
      </c>
      <c r="H872" s="132">
        <f t="shared" si="39"/>
        <v>9650.6</v>
      </c>
      <c r="I872" s="132">
        <f t="shared" si="39"/>
        <v>9650.6</v>
      </c>
      <c r="J872" s="132">
        <f t="shared" si="39"/>
        <v>9650.6</v>
      </c>
      <c r="K872" s="132">
        <f t="shared" si="39"/>
        <v>9650.6</v>
      </c>
      <c r="L872" s="132">
        <f t="shared" si="39"/>
        <v>9650.6</v>
      </c>
      <c r="M872" s="132">
        <f t="shared" si="39"/>
        <v>9650.6</v>
      </c>
      <c r="N872" s="132">
        <f t="shared" si="39"/>
        <v>9650.6</v>
      </c>
      <c r="O872" s="132">
        <f t="shared" si="39"/>
        <v>9650.6</v>
      </c>
      <c r="P872" s="132">
        <f t="shared" si="39"/>
        <v>9650.6</v>
      </c>
      <c r="Q872" s="132">
        <f t="shared" si="39"/>
        <v>9650.6</v>
      </c>
      <c r="R872" s="132">
        <f>4203.84+5446.76-537.98</f>
        <v>9112.6200000000008</v>
      </c>
      <c r="S872" s="132">
        <v>9113</v>
      </c>
    </row>
    <row r="873" spans="2:19">
      <c r="B873" s="6">
        <v>2007</v>
      </c>
      <c r="C873" s="123"/>
      <c r="D873" s="133">
        <v>27420.080000000002</v>
      </c>
      <c r="E873" s="133">
        <v>27420.080000000002</v>
      </c>
      <c r="F873" s="133">
        <v>27420.080000000002</v>
      </c>
      <c r="G873" s="133">
        <v>27420.080000000002</v>
      </c>
      <c r="H873" s="133">
        <v>27420.080000000002</v>
      </c>
      <c r="I873" s="133">
        <v>27420.080000000002</v>
      </c>
      <c r="J873" s="133">
        <v>27420.080000000002</v>
      </c>
      <c r="K873" s="133">
        <v>27420.080000000002</v>
      </c>
      <c r="L873" s="133">
        <v>27420.080000000002</v>
      </c>
      <c r="M873" s="133">
        <v>27420.080000000002</v>
      </c>
      <c r="N873" s="133">
        <v>27420.080000000002</v>
      </c>
      <c r="O873" s="133">
        <v>27420.080000000002</v>
      </c>
      <c r="P873" s="133">
        <v>27420.080000000002</v>
      </c>
      <c r="Q873" s="133">
        <v>27420.080000000002</v>
      </c>
      <c r="R873" s="133">
        <f>27420.08-19174.5</f>
        <v>8245.5800000000017</v>
      </c>
      <c r="S873" s="133">
        <f>27420.08-19174.5</f>
        <v>8245.5800000000017</v>
      </c>
    </row>
    <row r="874" spans="2:19">
      <c r="B874" s="6">
        <v>2006</v>
      </c>
      <c r="C874" s="132"/>
      <c r="D874" s="132"/>
      <c r="E874" s="132"/>
      <c r="F874" s="132"/>
      <c r="G874" s="132"/>
      <c r="H874" s="132"/>
      <c r="I874" s="132"/>
      <c r="J874" s="132"/>
      <c r="K874" s="132"/>
      <c r="L874" s="132"/>
      <c r="M874" s="132"/>
      <c r="N874" s="132"/>
      <c r="O874" s="132"/>
      <c r="P874" s="132"/>
      <c r="Q874" s="132"/>
      <c r="R874" s="132"/>
      <c r="S874" s="132">
        <v>0</v>
      </c>
    </row>
    <row r="875" spans="2:19">
      <c r="B875" s="6">
        <v>2005</v>
      </c>
      <c r="C875" s="37"/>
      <c r="D875" s="37"/>
      <c r="E875" s="37"/>
      <c r="F875" s="37"/>
      <c r="G875" s="37"/>
      <c r="H875" s="37"/>
      <c r="I875" s="37"/>
      <c r="J875" s="37"/>
      <c r="K875" s="37"/>
      <c r="L875" s="37"/>
      <c r="M875" s="37"/>
      <c r="N875" s="37"/>
      <c r="O875" s="37"/>
      <c r="P875" s="37"/>
      <c r="Q875" s="37"/>
      <c r="R875" s="145"/>
      <c r="S875" s="145"/>
    </row>
    <row r="876" spans="2:19" ht="15">
      <c r="B876" s="6">
        <v>2004</v>
      </c>
      <c r="C876" s="131">
        <v>3692.25</v>
      </c>
      <c r="D876" s="131">
        <v>3692.25</v>
      </c>
      <c r="E876" s="131">
        <v>3692.25</v>
      </c>
      <c r="F876" s="131">
        <v>3692.25</v>
      </c>
      <c r="G876" s="131">
        <v>3692.25</v>
      </c>
      <c r="H876" s="131">
        <v>3692.25</v>
      </c>
      <c r="I876" s="131">
        <v>3692.25</v>
      </c>
      <c r="J876" s="131">
        <v>3692.25</v>
      </c>
      <c r="K876" s="131">
        <v>3692.25</v>
      </c>
      <c r="L876" s="131">
        <v>3692.25</v>
      </c>
      <c r="M876" s="131">
        <v>3692.25</v>
      </c>
      <c r="N876" s="131">
        <v>3692.25</v>
      </c>
      <c r="O876" s="131">
        <v>3692.25</v>
      </c>
      <c r="P876" s="131">
        <v>3692.25</v>
      </c>
      <c r="Q876" s="131">
        <v>3692.25</v>
      </c>
      <c r="R876" s="131">
        <f>3692.25-282</f>
        <v>3410.25</v>
      </c>
      <c r="S876" s="131">
        <v>936</v>
      </c>
    </row>
    <row r="877" spans="2:19" ht="15">
      <c r="B877" s="6">
        <v>2003</v>
      </c>
      <c r="C877" s="131">
        <v>4579.25</v>
      </c>
      <c r="D877" s="131">
        <v>4579.25</v>
      </c>
      <c r="E877" s="131">
        <v>4579.25</v>
      </c>
      <c r="F877" s="131">
        <v>4579.25</v>
      </c>
      <c r="G877" s="131">
        <v>4579.25</v>
      </c>
      <c r="H877" s="131">
        <v>4579.25</v>
      </c>
      <c r="I877" s="131">
        <v>4579.25</v>
      </c>
      <c r="J877" s="131">
        <v>4579.25</v>
      </c>
      <c r="K877" s="131">
        <v>4579.25</v>
      </c>
      <c r="L877" s="131">
        <v>4579.25</v>
      </c>
      <c r="M877" s="131">
        <v>4579.25</v>
      </c>
      <c r="N877" s="131">
        <v>4579.25</v>
      </c>
      <c r="O877" s="131">
        <v>4579.25</v>
      </c>
      <c r="P877" s="131">
        <v>4579.25</v>
      </c>
      <c r="Q877" s="131">
        <v>4579.25</v>
      </c>
      <c r="R877" s="131">
        <f>4579.25-1990</f>
        <v>2589.25</v>
      </c>
      <c r="S877" s="131">
        <f>4579.25-1990</f>
        <v>2589.25</v>
      </c>
    </row>
    <row r="878" spans="2:19" ht="15">
      <c r="B878" s="6">
        <v>2002</v>
      </c>
      <c r="C878" s="131">
        <v>8790.1299999999992</v>
      </c>
      <c r="D878" s="131">
        <v>8790.1299999999992</v>
      </c>
      <c r="E878" s="131">
        <v>8790.1299999999992</v>
      </c>
      <c r="F878" s="131">
        <v>8790.1299999999992</v>
      </c>
      <c r="G878" s="131">
        <v>8790.1299999999992</v>
      </c>
      <c r="H878" s="131">
        <v>8790.1299999999992</v>
      </c>
      <c r="I878" s="131">
        <v>8790.1299999999992</v>
      </c>
      <c r="J878" s="131">
        <v>8790.1299999999992</v>
      </c>
      <c r="K878" s="131">
        <v>8790.1299999999992</v>
      </c>
      <c r="L878" s="131">
        <v>8790.1299999999992</v>
      </c>
      <c r="M878" s="131">
        <v>8790.1299999999992</v>
      </c>
      <c r="N878" s="131">
        <v>8790.1299999999992</v>
      </c>
      <c r="O878" s="131">
        <v>8790.1299999999992</v>
      </c>
      <c r="P878" s="131">
        <v>8790.1299999999992</v>
      </c>
      <c r="Q878" s="131">
        <v>8790.1299999999992</v>
      </c>
      <c r="R878" s="131">
        <v>8790.1299999999992</v>
      </c>
      <c r="S878" s="131">
        <v>7580</v>
      </c>
    </row>
    <row r="879" spans="2:19" ht="15">
      <c r="B879" s="6">
        <v>2001</v>
      </c>
      <c r="C879" s="131">
        <v>24782.32</v>
      </c>
      <c r="D879" s="131">
        <v>24782.32</v>
      </c>
      <c r="E879" s="131">
        <v>24782.32</v>
      </c>
      <c r="F879" s="131">
        <v>24782.32</v>
      </c>
      <c r="G879" s="131">
        <v>24782.32</v>
      </c>
      <c r="H879" s="131">
        <v>24782.32</v>
      </c>
      <c r="I879" s="131">
        <v>24782.32</v>
      </c>
      <c r="J879" s="131">
        <v>24782.32</v>
      </c>
      <c r="K879" s="131">
        <v>24782.32</v>
      </c>
      <c r="L879" s="131">
        <v>24782.32</v>
      </c>
      <c r="M879" s="131">
        <v>24782.32</v>
      </c>
      <c r="N879" s="131">
        <v>24782.32</v>
      </c>
      <c r="O879" s="131">
        <v>24782.32</v>
      </c>
      <c r="P879" s="131">
        <v>24782.32</v>
      </c>
      <c r="Q879" s="131">
        <v>24782.32</v>
      </c>
      <c r="R879" s="131">
        <v>0</v>
      </c>
      <c r="S879" s="131">
        <v>0</v>
      </c>
    </row>
    <row r="880" spans="2:19" ht="15">
      <c r="B880" s="6">
        <v>2000</v>
      </c>
      <c r="C880" s="131">
        <f>11350.68-9979</f>
        <v>1371.6800000000003</v>
      </c>
      <c r="D880" s="131">
        <f t="shared" ref="D880:R880" si="40">11350.68-9979</f>
        <v>1371.6800000000003</v>
      </c>
      <c r="E880" s="131">
        <f t="shared" si="40"/>
        <v>1371.6800000000003</v>
      </c>
      <c r="F880" s="131">
        <f t="shared" si="40"/>
        <v>1371.6800000000003</v>
      </c>
      <c r="G880" s="131">
        <f t="shared" si="40"/>
        <v>1371.6800000000003</v>
      </c>
      <c r="H880" s="131">
        <f t="shared" si="40"/>
        <v>1371.6800000000003</v>
      </c>
      <c r="I880" s="131">
        <f t="shared" si="40"/>
        <v>1371.6800000000003</v>
      </c>
      <c r="J880" s="131">
        <f t="shared" si="40"/>
        <v>1371.6800000000003</v>
      </c>
      <c r="K880" s="131">
        <f t="shared" si="40"/>
        <v>1371.6800000000003</v>
      </c>
      <c r="L880" s="131">
        <f t="shared" si="40"/>
        <v>1371.6800000000003</v>
      </c>
      <c r="M880" s="131">
        <f t="shared" si="40"/>
        <v>1371.6800000000003</v>
      </c>
      <c r="N880" s="131">
        <f t="shared" si="40"/>
        <v>1371.6800000000003</v>
      </c>
      <c r="O880" s="131">
        <f t="shared" si="40"/>
        <v>1371.6800000000003</v>
      </c>
      <c r="P880" s="131">
        <f t="shared" si="40"/>
        <v>1371.6800000000003</v>
      </c>
      <c r="Q880" s="131">
        <f t="shared" si="40"/>
        <v>1371.6800000000003</v>
      </c>
      <c r="R880" s="131">
        <f t="shared" si="40"/>
        <v>1371.6800000000003</v>
      </c>
      <c r="S880" s="131">
        <v>0</v>
      </c>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43215.63</v>
      </c>
      <c r="D951" s="8">
        <f>SUM(D873:D950)</f>
        <v>70635.709999999992</v>
      </c>
      <c r="E951" s="8">
        <f>SUM(E872:E950)</f>
        <v>80286.31</v>
      </c>
      <c r="F951" s="8">
        <f>SUM(F871:F950)</f>
        <v>151559.07</v>
      </c>
      <c r="G951" s="8">
        <f>SUM(G870:G950)</f>
        <v>178686.62</v>
      </c>
      <c r="H951" s="8">
        <f>SUM(H864:H950)</f>
        <v>238734.41999999998</v>
      </c>
      <c r="I951" s="8">
        <f>SUM(I864:I950)</f>
        <v>241315.91999999998</v>
      </c>
      <c r="J951" s="8">
        <f t="shared" ref="J951" si="41">SUM(J864:J950)</f>
        <v>248575.91999999998</v>
      </c>
      <c r="K951" s="8">
        <f>SUM(K864:K950)</f>
        <v>251075.91999999998</v>
      </c>
      <c r="L951" s="8">
        <f t="shared" ref="L951" si="42">SUM(L864:L950)</f>
        <v>413012.71</v>
      </c>
      <c r="M951" s="8">
        <f>SUM(M864:M950)</f>
        <v>610443.56999999995</v>
      </c>
      <c r="N951" s="11">
        <f>SUM(N859:N950)</f>
        <v>726075.92</v>
      </c>
      <c r="O951" s="11">
        <f>SUM(O859:O950)</f>
        <v>819483.92</v>
      </c>
      <c r="P951" s="11">
        <f>SUM(P859:P950)</f>
        <v>909787.92</v>
      </c>
      <c r="Q951" s="11">
        <f>SUM(Q859:Q950)</f>
        <v>922682.92</v>
      </c>
      <c r="R951" s="11">
        <f>SUM(R858:R950)</f>
        <v>913077.26</v>
      </c>
      <c r="S951" s="11">
        <f>SUM(S858:S950)</f>
        <v>994577.58</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143"/>
      <c r="P953" s="143"/>
      <c r="Q953" s="143"/>
      <c r="R953" s="144"/>
      <c r="S953" s="145">
        <v>24943</v>
      </c>
    </row>
    <row r="954" spans="1:19">
      <c r="A954" s="38"/>
      <c r="B954" s="6">
        <v>2021</v>
      </c>
      <c r="C954" s="36"/>
      <c r="D954" s="36"/>
      <c r="E954" s="36"/>
      <c r="F954" s="36"/>
      <c r="G954" s="36"/>
      <c r="H954" s="36"/>
      <c r="I954" s="36"/>
      <c r="J954" s="36"/>
      <c r="K954" s="36"/>
      <c r="L954" s="36"/>
      <c r="M954" s="36"/>
      <c r="N954" s="36"/>
      <c r="O954" s="143"/>
      <c r="P954" s="143"/>
      <c r="Q954" s="143"/>
      <c r="R954" s="145">
        <v>140235</v>
      </c>
      <c r="S954" s="145">
        <v>140235</v>
      </c>
    </row>
    <row r="955" spans="1:19">
      <c r="B955" s="6">
        <v>2020</v>
      </c>
      <c r="C955" s="36"/>
      <c r="D955" s="36"/>
      <c r="E955" s="36"/>
      <c r="F955" s="36"/>
      <c r="G955" s="36"/>
      <c r="H955" s="36"/>
      <c r="I955" s="36"/>
      <c r="J955" s="36"/>
      <c r="K955" s="36"/>
      <c r="L955" s="36"/>
      <c r="M955" s="36"/>
      <c r="N955" s="36"/>
      <c r="O955" s="143"/>
      <c r="P955" s="143"/>
      <c r="Q955" s="145">
        <v>104846</v>
      </c>
      <c r="R955" s="145">
        <v>104846</v>
      </c>
      <c r="S955" s="145">
        <v>104846</v>
      </c>
    </row>
    <row r="956" spans="1:19">
      <c r="A956" s="40"/>
      <c r="B956" s="6">
        <v>2019</v>
      </c>
      <c r="C956" s="36"/>
      <c r="D956" s="36"/>
      <c r="E956" s="36"/>
      <c r="F956" s="36"/>
      <c r="G956" s="36"/>
      <c r="H956" s="36"/>
      <c r="I956" s="36"/>
      <c r="J956" s="36"/>
      <c r="K956" s="36"/>
      <c r="L956" s="36"/>
      <c r="M956" s="36"/>
      <c r="N956" s="36"/>
      <c r="O956" s="143"/>
      <c r="P956" s="145">
        <v>136386</v>
      </c>
      <c r="Q956" s="145">
        <v>136386</v>
      </c>
      <c r="R956" s="145">
        <v>136386</v>
      </c>
      <c r="S956" s="145">
        <v>136386</v>
      </c>
    </row>
    <row r="957" spans="1:19">
      <c r="A957" s="40"/>
      <c r="B957" s="6">
        <v>2018</v>
      </c>
      <c r="C957" s="36"/>
      <c r="D957" s="36"/>
      <c r="E957" s="36"/>
      <c r="F957" s="36"/>
      <c r="G957" s="36"/>
      <c r="H957" s="36"/>
      <c r="I957" s="36"/>
      <c r="J957" s="36"/>
      <c r="K957" s="36"/>
      <c r="L957" s="36"/>
      <c r="M957" s="36"/>
      <c r="N957" s="36"/>
      <c r="O957" s="145">
        <v>202948</v>
      </c>
      <c r="P957" s="145">
        <v>202948</v>
      </c>
      <c r="Q957" s="145">
        <v>202948</v>
      </c>
      <c r="R957" s="145">
        <v>202948</v>
      </c>
      <c r="S957" s="145">
        <v>202948</v>
      </c>
    </row>
    <row r="958" spans="1:19">
      <c r="A958" s="40"/>
      <c r="B958" s="6">
        <v>2017</v>
      </c>
      <c r="C958" s="123"/>
      <c r="D958" s="36"/>
      <c r="E958" s="36"/>
      <c r="F958" s="36"/>
      <c r="G958" s="36"/>
      <c r="H958" s="36"/>
      <c r="I958" s="36"/>
      <c r="J958" s="36"/>
      <c r="K958" s="36"/>
      <c r="L958" s="36"/>
      <c r="M958" s="36"/>
      <c r="N958" s="124">
        <v>17651.62</v>
      </c>
      <c r="O958" s="124">
        <v>17651.62</v>
      </c>
      <c r="P958" s="124">
        <v>17651.62</v>
      </c>
      <c r="Q958" s="124">
        <v>17651.62</v>
      </c>
      <c r="R958" s="124">
        <v>17651.62</v>
      </c>
      <c r="S958" s="124">
        <v>17651.62</v>
      </c>
    </row>
    <row r="959" spans="1:19">
      <c r="B959" s="6">
        <v>2016</v>
      </c>
      <c r="C959" s="123"/>
      <c r="D959" s="36"/>
      <c r="E959" s="36"/>
      <c r="F959" s="36"/>
      <c r="G959" s="36"/>
      <c r="H959" s="36"/>
      <c r="I959" s="36"/>
      <c r="J959" s="36"/>
      <c r="K959" s="36"/>
      <c r="L959" s="36"/>
      <c r="M959" s="124">
        <v>222332.82</v>
      </c>
      <c r="N959" s="124">
        <v>222332.82</v>
      </c>
      <c r="O959" s="124">
        <v>222332.82</v>
      </c>
      <c r="P959" s="124">
        <v>222332.82</v>
      </c>
      <c r="Q959" s="124">
        <v>222332.82</v>
      </c>
      <c r="R959" s="124">
        <v>155063</v>
      </c>
      <c r="S959" s="124">
        <v>155063</v>
      </c>
    </row>
    <row r="960" spans="1:19">
      <c r="B960" s="6">
        <v>2015</v>
      </c>
      <c r="C960" s="123"/>
      <c r="D960" s="36"/>
      <c r="E960" s="36"/>
      <c r="F960" s="36"/>
      <c r="G960" s="36"/>
      <c r="H960" s="36"/>
      <c r="I960" s="36"/>
      <c r="J960" s="36"/>
      <c r="K960" s="36"/>
      <c r="L960" s="124">
        <v>152418.85</v>
      </c>
      <c r="M960" s="124">
        <v>152418.85</v>
      </c>
      <c r="N960" s="124">
        <v>152418.85</v>
      </c>
      <c r="O960" s="124">
        <v>152418.85</v>
      </c>
      <c r="P960" s="124">
        <v>152418.85</v>
      </c>
      <c r="Q960" s="124">
        <v>152418.85</v>
      </c>
      <c r="R960" s="124">
        <f>152418.85-48306.73</f>
        <v>104112.12</v>
      </c>
      <c r="S960" s="124">
        <f>152418.85-48306.73</f>
        <v>104112.12</v>
      </c>
    </row>
    <row r="961" spans="2:20">
      <c r="B961" s="6">
        <v>2014</v>
      </c>
      <c r="C961" s="123"/>
      <c r="D961" s="36"/>
      <c r="E961" s="36"/>
      <c r="F961" s="36"/>
      <c r="G961" s="36"/>
      <c r="H961" s="36"/>
      <c r="I961" s="36"/>
      <c r="J961" s="36"/>
      <c r="K961" s="124">
        <v>42293.73</v>
      </c>
      <c r="L961" s="124">
        <v>42293.73</v>
      </c>
      <c r="M961" s="124">
        <v>42293.73</v>
      </c>
      <c r="N961" s="124">
        <v>42293.73</v>
      </c>
      <c r="O961" s="124">
        <v>42293.73</v>
      </c>
      <c r="P961" s="124">
        <v>42293.73</v>
      </c>
      <c r="Q961" s="124">
        <v>42293.73</v>
      </c>
      <c r="R961" s="124">
        <f>42293.73-19943.52</f>
        <v>22350.210000000003</v>
      </c>
      <c r="S961" s="124">
        <f>42293.73-19943.52</f>
        <v>22350.210000000003</v>
      </c>
    </row>
    <row r="962" spans="2:20">
      <c r="B962" s="6">
        <v>2013</v>
      </c>
      <c r="C962" s="123"/>
      <c r="D962" s="36"/>
      <c r="E962" s="36"/>
      <c r="F962" s="36"/>
      <c r="G962" s="36"/>
      <c r="H962" s="36"/>
      <c r="I962" s="36"/>
      <c r="J962" s="124">
        <v>6500</v>
      </c>
      <c r="K962" s="124">
        <v>6500</v>
      </c>
      <c r="L962" s="124">
        <v>6500</v>
      </c>
      <c r="M962" s="124">
        <v>6500</v>
      </c>
      <c r="N962" s="124">
        <v>6500</v>
      </c>
      <c r="O962" s="124">
        <v>6500</v>
      </c>
      <c r="P962" s="124">
        <v>6500</v>
      </c>
      <c r="Q962" s="124">
        <v>6500</v>
      </c>
      <c r="R962" s="124">
        <v>6500</v>
      </c>
      <c r="S962" s="124">
        <v>6500</v>
      </c>
    </row>
    <row r="963" spans="2:20">
      <c r="B963" s="6">
        <v>2012</v>
      </c>
      <c r="C963" s="123"/>
      <c r="D963" s="36"/>
      <c r="E963" s="36"/>
      <c r="F963" s="36"/>
      <c r="G963" s="36"/>
      <c r="H963" s="36"/>
      <c r="I963" s="124">
        <f>25810.24-4380</f>
        <v>21430.240000000002</v>
      </c>
      <c r="J963" s="124">
        <f t="shared" ref="J963:Q963" si="43">25810.24-4380</f>
        <v>21430.240000000002</v>
      </c>
      <c r="K963" s="124">
        <f t="shared" si="43"/>
        <v>21430.240000000002</v>
      </c>
      <c r="L963" s="124">
        <f t="shared" si="43"/>
        <v>21430.240000000002</v>
      </c>
      <c r="M963" s="124">
        <f t="shared" si="43"/>
        <v>21430.240000000002</v>
      </c>
      <c r="N963" s="124">
        <f t="shared" si="43"/>
        <v>21430.240000000002</v>
      </c>
      <c r="O963" s="124">
        <f t="shared" si="43"/>
        <v>21430.240000000002</v>
      </c>
      <c r="P963" s="124">
        <f t="shared" si="43"/>
        <v>21430.240000000002</v>
      </c>
      <c r="Q963" s="124">
        <f t="shared" si="43"/>
        <v>21430.240000000002</v>
      </c>
      <c r="R963" s="124">
        <f>25810.24-4380-21430.24</f>
        <v>0</v>
      </c>
      <c r="S963" s="124">
        <f>25810.24-4380-21430.24</f>
        <v>0</v>
      </c>
    </row>
    <row r="964" spans="2:20">
      <c r="B964" s="6">
        <v>2011</v>
      </c>
      <c r="C964" s="123"/>
      <c r="D964" s="36"/>
      <c r="E964" s="36"/>
      <c r="F964" s="36"/>
      <c r="G964" s="36"/>
      <c r="H964" s="132">
        <f>164858.38-23165-38870</f>
        <v>102823.38</v>
      </c>
      <c r="I964" s="132">
        <f t="shared" ref="I964:Q964" si="44">164858.38-23165-38870</f>
        <v>102823.38</v>
      </c>
      <c r="J964" s="132">
        <f t="shared" si="44"/>
        <v>102823.38</v>
      </c>
      <c r="K964" s="132">
        <f t="shared" si="44"/>
        <v>102823.38</v>
      </c>
      <c r="L964" s="132">
        <f t="shared" si="44"/>
        <v>102823.38</v>
      </c>
      <c r="M964" s="132">
        <f t="shared" si="44"/>
        <v>102823.38</v>
      </c>
      <c r="N964" s="132">
        <f t="shared" si="44"/>
        <v>102823.38</v>
      </c>
      <c r="O964" s="132">
        <f t="shared" si="44"/>
        <v>102823.38</v>
      </c>
      <c r="P964" s="132">
        <f t="shared" si="44"/>
        <v>102823.38</v>
      </c>
      <c r="Q964" s="132">
        <f t="shared" si="44"/>
        <v>102823.38</v>
      </c>
      <c r="R964" s="132">
        <f>164858.38-23165-38870-38803.45</f>
        <v>64019.930000000008</v>
      </c>
      <c r="S964" s="132">
        <f>164858.38-23165-38870-38803.45</f>
        <v>64019.930000000008</v>
      </c>
    </row>
    <row r="965" spans="2:20">
      <c r="B965" s="6">
        <v>2010</v>
      </c>
      <c r="C965" s="123"/>
      <c r="D965" s="36"/>
      <c r="E965" s="36"/>
      <c r="F965" s="36"/>
      <c r="G965" s="132">
        <f>9775.08+248931.53</f>
        <v>258706.61</v>
      </c>
      <c r="H965" s="132">
        <f t="shared" ref="H965:Q965" si="45">9775.08+248931.53</f>
        <v>258706.61</v>
      </c>
      <c r="I965" s="132">
        <f t="shared" si="45"/>
        <v>258706.61</v>
      </c>
      <c r="J965" s="132">
        <f t="shared" si="45"/>
        <v>258706.61</v>
      </c>
      <c r="K965" s="132">
        <f t="shared" si="45"/>
        <v>258706.61</v>
      </c>
      <c r="L965" s="132">
        <f t="shared" si="45"/>
        <v>258706.61</v>
      </c>
      <c r="M965" s="132">
        <f t="shared" si="45"/>
        <v>258706.61</v>
      </c>
      <c r="N965" s="132">
        <f t="shared" si="45"/>
        <v>258706.61</v>
      </c>
      <c r="O965" s="132">
        <f t="shared" si="45"/>
        <v>258706.61</v>
      </c>
      <c r="P965" s="132">
        <f t="shared" si="45"/>
        <v>258706.61</v>
      </c>
      <c r="Q965" s="132">
        <f t="shared" si="45"/>
        <v>258706.61</v>
      </c>
      <c r="R965" s="132">
        <f>9775.08+248931.53-116199.17</f>
        <v>142507.44</v>
      </c>
      <c r="S965" s="132">
        <f>9775.08+248931.53-116199.17</f>
        <v>142507.44</v>
      </c>
    </row>
    <row r="966" spans="2:20">
      <c r="B966" s="6">
        <v>2009</v>
      </c>
      <c r="C966" s="123"/>
      <c r="D966" s="36"/>
      <c r="E966" s="36"/>
      <c r="F966" s="132">
        <v>42961.09</v>
      </c>
      <c r="G966" s="132">
        <v>42961.09</v>
      </c>
      <c r="H966" s="132">
        <v>42961.09</v>
      </c>
      <c r="I966" s="132">
        <v>42961.09</v>
      </c>
      <c r="J966" s="132">
        <v>42961.09</v>
      </c>
      <c r="K966" s="132">
        <v>42961.09</v>
      </c>
      <c r="L966" s="132">
        <v>42961.09</v>
      </c>
      <c r="M966" s="132">
        <v>42961.09</v>
      </c>
      <c r="N966" s="132">
        <v>42961.09</v>
      </c>
      <c r="O966" s="132">
        <v>42961.09</v>
      </c>
      <c r="P966" s="132">
        <v>42961.09</v>
      </c>
      <c r="Q966" s="132">
        <v>42961.09</v>
      </c>
      <c r="R966" s="132">
        <f>42961.09-31576.35</f>
        <v>11384.739999999998</v>
      </c>
      <c r="S966" s="132">
        <f>42961.09-31576.35</f>
        <v>11384.739999999998</v>
      </c>
    </row>
    <row r="967" spans="2:20">
      <c r="B967" s="6">
        <v>2008</v>
      </c>
      <c r="C967" s="123"/>
      <c r="D967" s="36"/>
      <c r="E967" s="37"/>
      <c r="F967" s="37"/>
      <c r="G967" s="37"/>
      <c r="H967" s="37"/>
      <c r="I967" s="37"/>
      <c r="J967" s="37"/>
      <c r="K967" s="37"/>
      <c r="L967" s="37"/>
      <c r="M967" s="37"/>
      <c r="N967" s="37"/>
      <c r="O967" s="37"/>
      <c r="P967" s="37"/>
      <c r="Q967" s="37"/>
      <c r="R967" s="37">
        <v>0</v>
      </c>
      <c r="S967" s="37">
        <v>0</v>
      </c>
    </row>
    <row r="968" spans="2:20">
      <c r="B968" s="6">
        <v>2007</v>
      </c>
      <c r="C968" s="123"/>
      <c r="D968" s="132">
        <f>33763.44-15913</f>
        <v>17850.440000000002</v>
      </c>
      <c r="E968" s="132">
        <f t="shared" ref="E968:S968" si="46">33763.44-15913</f>
        <v>17850.440000000002</v>
      </c>
      <c r="F968" s="132">
        <f t="shared" si="46"/>
        <v>17850.440000000002</v>
      </c>
      <c r="G968" s="132">
        <f t="shared" si="46"/>
        <v>17850.440000000002</v>
      </c>
      <c r="H968" s="132">
        <f t="shared" si="46"/>
        <v>17850.440000000002</v>
      </c>
      <c r="I968" s="132">
        <f t="shared" si="46"/>
        <v>17850.440000000002</v>
      </c>
      <c r="J968" s="132">
        <f t="shared" si="46"/>
        <v>17850.440000000002</v>
      </c>
      <c r="K968" s="132">
        <f t="shared" si="46"/>
        <v>17850.440000000002</v>
      </c>
      <c r="L968" s="132">
        <f t="shared" si="46"/>
        <v>17850.440000000002</v>
      </c>
      <c r="M968" s="132">
        <f t="shared" si="46"/>
        <v>17850.440000000002</v>
      </c>
      <c r="N968" s="132">
        <f t="shared" si="46"/>
        <v>17850.440000000002</v>
      </c>
      <c r="O968" s="132">
        <f t="shared" si="46"/>
        <v>17850.440000000002</v>
      </c>
      <c r="P968" s="132">
        <f t="shared" si="46"/>
        <v>17850.440000000002</v>
      </c>
      <c r="Q968" s="132">
        <f t="shared" si="46"/>
        <v>17850.440000000002</v>
      </c>
      <c r="R968" s="132">
        <f t="shared" si="46"/>
        <v>17850.440000000002</v>
      </c>
      <c r="S968" s="132">
        <f t="shared" si="46"/>
        <v>17850.440000000002</v>
      </c>
    </row>
    <row r="969" spans="2:20">
      <c r="B969" s="6">
        <v>2006</v>
      </c>
      <c r="C969" s="132">
        <f>76850.04-22974-20673</f>
        <v>33203.039999999994</v>
      </c>
      <c r="D969" s="132">
        <f t="shared" ref="D969:Q969" si="47">76850.04-22974-20673</f>
        <v>33203.039999999994</v>
      </c>
      <c r="E969" s="132">
        <f t="shared" si="47"/>
        <v>33203.039999999994</v>
      </c>
      <c r="F969" s="132">
        <f t="shared" si="47"/>
        <v>33203.039999999994</v>
      </c>
      <c r="G969" s="132">
        <f t="shared" si="47"/>
        <v>33203.039999999994</v>
      </c>
      <c r="H969" s="132">
        <f t="shared" si="47"/>
        <v>33203.039999999994</v>
      </c>
      <c r="I969" s="132">
        <f t="shared" si="47"/>
        <v>33203.039999999994</v>
      </c>
      <c r="J969" s="132">
        <f t="shared" si="47"/>
        <v>33203.039999999994</v>
      </c>
      <c r="K969" s="132">
        <f t="shared" si="47"/>
        <v>33203.039999999994</v>
      </c>
      <c r="L969" s="132">
        <f t="shared" si="47"/>
        <v>33203.039999999994</v>
      </c>
      <c r="M969" s="132">
        <f t="shared" si="47"/>
        <v>33203.039999999994</v>
      </c>
      <c r="N969" s="132">
        <f t="shared" si="47"/>
        <v>33203.039999999994</v>
      </c>
      <c r="O969" s="132">
        <f t="shared" si="47"/>
        <v>33203.039999999994</v>
      </c>
      <c r="P969" s="132">
        <f t="shared" si="47"/>
        <v>33203.039999999994</v>
      </c>
      <c r="Q969" s="132">
        <f t="shared" si="47"/>
        <v>33203.039999999994</v>
      </c>
      <c r="R969" s="132">
        <v>0</v>
      </c>
      <c r="S969" s="132">
        <v>0</v>
      </c>
      <c r="T969" s="35">
        <v>0</v>
      </c>
    </row>
    <row r="970" spans="2:20">
      <c r="B970" s="6">
        <v>2005</v>
      </c>
      <c r="C970" s="37"/>
      <c r="D970" s="37"/>
      <c r="E970" s="37"/>
      <c r="F970" s="37"/>
      <c r="G970" s="37"/>
      <c r="H970" s="37"/>
      <c r="I970" s="37"/>
      <c r="J970" s="37"/>
      <c r="K970" s="37"/>
      <c r="L970" s="37"/>
      <c r="M970" s="37"/>
      <c r="N970" s="37"/>
      <c r="O970" s="37"/>
      <c r="P970" s="37"/>
      <c r="Q970" s="37"/>
      <c r="R970" s="37"/>
      <c r="S970" s="37"/>
    </row>
    <row r="971" spans="2:20" ht="15">
      <c r="B971" s="6">
        <v>2004</v>
      </c>
      <c r="C971" s="131">
        <f>184088.65-96144</f>
        <v>87944.65</v>
      </c>
      <c r="D971" s="131">
        <f t="shared" ref="D971:R971" si="48">184088.65-96144</f>
        <v>87944.65</v>
      </c>
      <c r="E971" s="131">
        <f t="shared" si="48"/>
        <v>87944.65</v>
      </c>
      <c r="F971" s="131">
        <f t="shared" si="48"/>
        <v>87944.65</v>
      </c>
      <c r="G971" s="131">
        <f t="shared" si="48"/>
        <v>87944.65</v>
      </c>
      <c r="H971" s="131">
        <f t="shared" si="48"/>
        <v>87944.65</v>
      </c>
      <c r="I971" s="131">
        <f t="shared" si="48"/>
        <v>87944.65</v>
      </c>
      <c r="J971" s="131">
        <f t="shared" si="48"/>
        <v>87944.65</v>
      </c>
      <c r="K971" s="131">
        <f t="shared" si="48"/>
        <v>87944.65</v>
      </c>
      <c r="L971" s="131">
        <f t="shared" si="48"/>
        <v>87944.65</v>
      </c>
      <c r="M971" s="131">
        <f t="shared" si="48"/>
        <v>87944.65</v>
      </c>
      <c r="N971" s="131">
        <f t="shared" si="48"/>
        <v>87944.65</v>
      </c>
      <c r="O971" s="131">
        <f t="shared" si="48"/>
        <v>87944.65</v>
      </c>
      <c r="P971" s="131">
        <f t="shared" si="48"/>
        <v>87944.65</v>
      </c>
      <c r="Q971" s="131">
        <f t="shared" si="48"/>
        <v>87944.65</v>
      </c>
      <c r="R971" s="131">
        <f t="shared" si="48"/>
        <v>87944.65</v>
      </c>
      <c r="S971" s="131">
        <v>61568</v>
      </c>
    </row>
    <row r="972" spans="2:20" ht="15">
      <c r="B972" s="6">
        <v>2003</v>
      </c>
      <c r="C972" s="131">
        <v>95005.07</v>
      </c>
      <c r="D972" s="131">
        <v>95005.07</v>
      </c>
      <c r="E972" s="131">
        <v>95005.07</v>
      </c>
      <c r="F972" s="131">
        <v>95005.07</v>
      </c>
      <c r="G972" s="131">
        <v>95005.07</v>
      </c>
      <c r="H972" s="131">
        <v>95005.07</v>
      </c>
      <c r="I972" s="131">
        <v>95005.07</v>
      </c>
      <c r="J972" s="131">
        <v>95005.07</v>
      </c>
      <c r="K972" s="131">
        <v>95005.07</v>
      </c>
      <c r="L972" s="131">
        <v>95005.07</v>
      </c>
      <c r="M972" s="131">
        <v>95005.07</v>
      </c>
      <c r="N972" s="131">
        <v>95005.07</v>
      </c>
      <c r="O972" s="131">
        <v>95005.07</v>
      </c>
      <c r="P972" s="131">
        <v>95005.07</v>
      </c>
      <c r="Q972" s="131">
        <v>95005.07</v>
      </c>
      <c r="R972" s="131">
        <v>95005.07</v>
      </c>
      <c r="S972" s="131">
        <v>95005.07</v>
      </c>
    </row>
    <row r="973" spans="2:20">
      <c r="B973" s="6">
        <v>2002</v>
      </c>
      <c r="C973" s="37"/>
      <c r="D973" s="37"/>
      <c r="E973" s="37"/>
      <c r="F973" s="37"/>
      <c r="G973" s="37"/>
      <c r="H973" s="37"/>
      <c r="I973" s="37"/>
      <c r="J973" s="37"/>
      <c r="K973" s="37"/>
      <c r="L973" s="37"/>
      <c r="M973" s="37"/>
      <c r="N973" s="37"/>
      <c r="O973" s="37"/>
      <c r="P973" s="37"/>
      <c r="Q973" s="37"/>
      <c r="R973" s="37">
        <v>0</v>
      </c>
      <c r="S973" s="37">
        <v>0</v>
      </c>
    </row>
    <row r="974" spans="2:20" ht="15">
      <c r="B974" s="6">
        <v>2001</v>
      </c>
      <c r="C974" s="131">
        <v>10077.280000000001</v>
      </c>
      <c r="D974" s="131">
        <v>10077.280000000001</v>
      </c>
      <c r="E974" s="131">
        <v>10077.280000000001</v>
      </c>
      <c r="F974" s="131">
        <v>10077.280000000001</v>
      </c>
      <c r="G974" s="131">
        <v>10077.280000000001</v>
      </c>
      <c r="H974" s="131">
        <v>10077.280000000001</v>
      </c>
      <c r="I974" s="131">
        <v>10077.280000000001</v>
      </c>
      <c r="J974" s="131">
        <v>10077.280000000001</v>
      </c>
      <c r="K974" s="131">
        <v>10077.280000000001</v>
      </c>
      <c r="L974" s="131">
        <v>10077.280000000001</v>
      </c>
      <c r="M974" s="131">
        <v>10077.280000000001</v>
      </c>
      <c r="N974" s="131">
        <v>10077.280000000001</v>
      </c>
      <c r="O974" s="131">
        <v>10077.280000000001</v>
      </c>
      <c r="P974" s="131">
        <v>10077.280000000001</v>
      </c>
      <c r="Q974" s="131">
        <v>10077.280000000001</v>
      </c>
      <c r="R974" s="131">
        <v>10077.280000000001</v>
      </c>
      <c r="S974" s="131">
        <v>0</v>
      </c>
    </row>
    <row r="975" spans="2:20" ht="15">
      <c r="B975" s="6">
        <v>2000</v>
      </c>
      <c r="C975" s="131">
        <v>1700.62</v>
      </c>
      <c r="D975" s="131">
        <v>1700.62</v>
      </c>
      <c r="E975" s="131">
        <v>1700.62</v>
      </c>
      <c r="F975" s="131">
        <v>1700.62</v>
      </c>
      <c r="G975" s="131">
        <v>1700.62</v>
      </c>
      <c r="H975" s="131">
        <v>1700.62</v>
      </c>
      <c r="I975" s="131">
        <v>1700.62</v>
      </c>
      <c r="J975" s="131">
        <v>1700.62</v>
      </c>
      <c r="K975" s="131">
        <v>1700.62</v>
      </c>
      <c r="L975" s="131">
        <v>1700.62</v>
      </c>
      <c r="M975" s="131">
        <v>1700.62</v>
      </c>
      <c r="N975" s="131">
        <v>1700.62</v>
      </c>
      <c r="O975" s="131">
        <v>1700.62</v>
      </c>
      <c r="P975" s="131">
        <v>1700.62</v>
      </c>
      <c r="Q975" s="131">
        <v>1700.62</v>
      </c>
      <c r="R975" s="131">
        <v>1700.62</v>
      </c>
      <c r="S975" s="131">
        <v>0</v>
      </c>
    </row>
    <row r="976" spans="2:20">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v>0</v>
      </c>
      <c r="S980" s="37">
        <v>0</v>
      </c>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227930.66</v>
      </c>
      <c r="D1046" s="8">
        <f>SUM(D968:D1045)</f>
        <v>245781.1</v>
      </c>
      <c r="E1046" s="8">
        <f>SUM(E967:E1045)</f>
        <v>245781.1</v>
      </c>
      <c r="F1046" s="8">
        <f>SUM(F966:F1045)</f>
        <v>288742.19</v>
      </c>
      <c r="G1046" s="8">
        <f>SUM(G965:G1045)</f>
        <v>547448.79999999993</v>
      </c>
      <c r="H1046" s="8">
        <f>SUM(H959:H1045)</f>
        <v>650272.18000000005</v>
      </c>
      <c r="I1046" s="8">
        <f>SUM(I959:I1045)</f>
        <v>671702.42</v>
      </c>
      <c r="J1046" s="8">
        <f t="shared" ref="J1046" si="49">SUM(J959:J1045)</f>
        <v>678202.42</v>
      </c>
      <c r="K1046" s="8">
        <f>SUM(K959:K1045)</f>
        <v>720496.15</v>
      </c>
      <c r="L1046" s="8">
        <f t="shared" ref="L1046" si="50">SUM(L959:L1045)</f>
        <v>872915.00000000012</v>
      </c>
      <c r="M1046" s="8">
        <f>SUM(M959:M1045)</f>
        <v>1095247.82</v>
      </c>
      <c r="N1046" s="11">
        <f>SUM(N954:N1045)</f>
        <v>1112899.4400000002</v>
      </c>
      <c r="O1046" s="11">
        <f>SUM(O954:O1045)</f>
        <v>1315847.4400000002</v>
      </c>
      <c r="P1046" s="11">
        <f>SUM(P954:P1045)</f>
        <v>1452233.4400000002</v>
      </c>
      <c r="Q1046" s="11">
        <f>SUM(Q954:Q1045)</f>
        <v>1557079.4400000002</v>
      </c>
      <c r="R1046" s="11">
        <f>SUM(R953:R1045)</f>
        <v>1320582.1200000001</v>
      </c>
      <c r="S1046" s="11">
        <f>SUM(S953:S1045)</f>
        <v>1307370.57</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123"/>
      <c r="D1053" s="36"/>
      <c r="E1053" s="36"/>
      <c r="F1053" s="36"/>
      <c r="G1053" s="36"/>
      <c r="H1053" s="36"/>
      <c r="I1053" s="36"/>
      <c r="J1053" s="36"/>
      <c r="K1053" s="36"/>
      <c r="L1053" s="36"/>
      <c r="M1053" s="36"/>
      <c r="N1053" s="37"/>
      <c r="O1053" s="37"/>
      <c r="P1053" s="37"/>
      <c r="Q1053" s="37"/>
      <c r="R1053" s="37"/>
      <c r="S1053" s="37"/>
    </row>
    <row r="1054" spans="1:19">
      <c r="B1054" s="6">
        <v>2016</v>
      </c>
      <c r="C1054" s="123"/>
      <c r="D1054" s="36"/>
      <c r="E1054" s="36"/>
      <c r="F1054" s="36"/>
      <c r="G1054" s="36"/>
      <c r="H1054" s="36"/>
      <c r="I1054" s="36"/>
      <c r="J1054" s="36"/>
      <c r="K1054" s="36"/>
      <c r="L1054" s="36"/>
      <c r="M1054" s="37"/>
      <c r="N1054" s="37"/>
      <c r="O1054" s="37"/>
      <c r="P1054" s="37"/>
      <c r="Q1054" s="37"/>
      <c r="R1054" s="37"/>
      <c r="S1054" s="37"/>
    </row>
    <row r="1055" spans="1:19">
      <c r="B1055" s="6">
        <v>2015</v>
      </c>
      <c r="C1055" s="123"/>
      <c r="D1055" s="36"/>
      <c r="E1055" s="36"/>
      <c r="F1055" s="36"/>
      <c r="G1055" s="36"/>
      <c r="H1055" s="36"/>
      <c r="I1055" s="36"/>
      <c r="J1055" s="36"/>
      <c r="K1055" s="36"/>
      <c r="L1055" s="124">
        <v>185952.32</v>
      </c>
      <c r="M1055" s="124">
        <v>185952.32</v>
      </c>
      <c r="N1055" s="124">
        <v>185952.32</v>
      </c>
      <c r="O1055" s="124">
        <v>185952.32</v>
      </c>
      <c r="P1055" s="124">
        <v>185952.32</v>
      </c>
      <c r="Q1055" s="124">
        <v>185952.32</v>
      </c>
      <c r="R1055" s="124">
        <v>185952.32</v>
      </c>
      <c r="S1055" s="124">
        <v>185952.32</v>
      </c>
    </row>
    <row r="1056" spans="1:19">
      <c r="B1056" s="6">
        <v>2014</v>
      </c>
      <c r="C1056" s="123"/>
      <c r="D1056" s="36"/>
      <c r="E1056" s="36"/>
      <c r="F1056" s="36"/>
      <c r="G1056" s="36"/>
      <c r="H1056" s="36"/>
      <c r="I1056" s="36"/>
      <c r="J1056" s="36"/>
      <c r="K1056" s="37"/>
      <c r="L1056" s="37"/>
      <c r="M1056" s="37"/>
      <c r="N1056" s="37"/>
      <c r="O1056" s="37"/>
      <c r="P1056" s="37"/>
      <c r="Q1056" s="37"/>
      <c r="R1056" s="37"/>
      <c r="S1056" s="37"/>
    </row>
    <row r="1057" spans="2:19">
      <c r="B1057" s="6">
        <v>2013</v>
      </c>
      <c r="C1057" s="123"/>
      <c r="D1057" s="36"/>
      <c r="E1057" s="36"/>
      <c r="F1057" s="36"/>
      <c r="G1057" s="36"/>
      <c r="H1057" s="36"/>
      <c r="I1057" s="36"/>
      <c r="J1057" s="37"/>
      <c r="K1057" s="37"/>
      <c r="L1057" s="37"/>
      <c r="M1057" s="37"/>
      <c r="N1057" s="37"/>
      <c r="O1057" s="37"/>
      <c r="P1057" s="37"/>
      <c r="Q1057" s="37"/>
      <c r="R1057" s="37"/>
      <c r="S1057" s="37"/>
    </row>
    <row r="1058" spans="2:19">
      <c r="B1058" s="6">
        <v>2012</v>
      </c>
      <c r="C1058" s="123"/>
      <c r="D1058" s="36"/>
      <c r="E1058" s="36"/>
      <c r="F1058" s="36"/>
      <c r="G1058" s="36"/>
      <c r="H1058" s="36"/>
      <c r="I1058" s="37"/>
      <c r="J1058" s="37"/>
      <c r="K1058" s="37"/>
      <c r="L1058" s="37"/>
      <c r="M1058" s="37"/>
      <c r="N1058" s="37"/>
      <c r="O1058" s="37"/>
      <c r="P1058" s="37"/>
      <c r="Q1058" s="37"/>
      <c r="R1058" s="37"/>
      <c r="S1058" s="37"/>
    </row>
    <row r="1059" spans="2:19">
      <c r="B1059" s="6">
        <v>2011</v>
      </c>
      <c r="C1059" s="123"/>
      <c r="D1059" s="36"/>
      <c r="E1059" s="36"/>
      <c r="F1059" s="36"/>
      <c r="G1059" s="36"/>
      <c r="H1059" s="37"/>
      <c r="I1059" s="37"/>
      <c r="J1059" s="37"/>
      <c r="K1059" s="37"/>
      <c r="L1059" s="37"/>
      <c r="M1059" s="37"/>
      <c r="N1059" s="37"/>
      <c r="O1059" s="37"/>
      <c r="P1059" s="37"/>
      <c r="Q1059" s="37"/>
      <c r="R1059" s="37"/>
      <c r="S1059" s="37"/>
    </row>
    <row r="1060" spans="2:19">
      <c r="B1060" s="6">
        <v>2010</v>
      </c>
      <c r="C1060" s="123"/>
      <c r="D1060" s="36"/>
      <c r="E1060" s="36"/>
      <c r="F1060" s="36"/>
      <c r="G1060" s="37"/>
      <c r="H1060" s="37"/>
      <c r="I1060" s="37"/>
      <c r="J1060" s="37"/>
      <c r="K1060" s="37"/>
      <c r="L1060" s="37"/>
      <c r="M1060" s="37"/>
      <c r="N1060" s="37"/>
      <c r="O1060" s="37"/>
      <c r="P1060" s="37"/>
      <c r="Q1060" s="37"/>
      <c r="R1060" s="37"/>
      <c r="S1060" s="37"/>
    </row>
    <row r="1061" spans="2:19">
      <c r="B1061" s="6">
        <v>2009</v>
      </c>
      <c r="C1061" s="123"/>
      <c r="D1061" s="36"/>
      <c r="E1061" s="36"/>
      <c r="F1061" s="132">
        <v>91140</v>
      </c>
      <c r="G1061" s="132">
        <v>91140</v>
      </c>
      <c r="H1061" s="132">
        <v>91140</v>
      </c>
      <c r="I1061" s="132">
        <v>91140</v>
      </c>
      <c r="J1061" s="132">
        <v>91140</v>
      </c>
      <c r="K1061" s="132">
        <v>91140</v>
      </c>
      <c r="L1061" s="132">
        <v>91140</v>
      </c>
      <c r="M1061" s="132">
        <v>91140</v>
      </c>
      <c r="N1061" s="132">
        <v>91140</v>
      </c>
      <c r="O1061" s="132">
        <v>91140</v>
      </c>
      <c r="P1061" s="132">
        <v>91140</v>
      </c>
      <c r="Q1061" s="132">
        <v>91140</v>
      </c>
      <c r="R1061" s="132">
        <v>91140</v>
      </c>
      <c r="S1061" s="132">
        <v>91140</v>
      </c>
    </row>
    <row r="1062" spans="2:19">
      <c r="B1062" s="6">
        <v>2008</v>
      </c>
      <c r="C1062" s="123"/>
      <c r="D1062" s="36"/>
      <c r="E1062" s="37"/>
      <c r="F1062" s="37"/>
      <c r="G1062" s="37"/>
      <c r="H1062" s="37"/>
      <c r="I1062" s="37"/>
      <c r="J1062" s="37"/>
      <c r="K1062" s="37"/>
      <c r="L1062" s="37"/>
      <c r="M1062" s="37"/>
      <c r="N1062" s="37"/>
      <c r="O1062" s="37"/>
      <c r="P1062" s="37"/>
      <c r="Q1062" s="37"/>
      <c r="R1062" s="37"/>
      <c r="S1062" s="37"/>
    </row>
    <row r="1063" spans="2:19">
      <c r="B1063" s="6">
        <v>2007</v>
      </c>
      <c r="C1063" s="123"/>
      <c r="D1063" s="37"/>
      <c r="E1063" s="37"/>
      <c r="F1063" s="37"/>
      <c r="G1063" s="37"/>
      <c r="H1063" s="37"/>
      <c r="I1063" s="37"/>
      <c r="J1063" s="37"/>
      <c r="K1063" s="37"/>
      <c r="L1063" s="37"/>
      <c r="M1063" s="37"/>
      <c r="N1063" s="37"/>
      <c r="O1063" s="37"/>
      <c r="P1063" s="37"/>
      <c r="Q1063" s="37"/>
      <c r="R1063" s="37"/>
      <c r="S1063" s="37"/>
    </row>
    <row r="1064" spans="2:19">
      <c r="B1064" s="6">
        <v>2006</v>
      </c>
      <c r="C1064" s="12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91140</v>
      </c>
      <c r="G1141" s="8">
        <f>SUM(G1060:G1140)</f>
        <v>91140</v>
      </c>
      <c r="H1141" s="8">
        <f>SUM(H1054:H1140)</f>
        <v>91140</v>
      </c>
      <c r="I1141" s="8">
        <f>SUM(I1054:I1140)</f>
        <v>91140</v>
      </c>
      <c r="J1141" s="8">
        <f t="shared" ref="J1141" si="51">SUM(J1054:J1140)</f>
        <v>91140</v>
      </c>
      <c r="K1141" s="8">
        <f>SUM(K1054:K1140)</f>
        <v>91140</v>
      </c>
      <c r="L1141" s="8">
        <f t="shared" ref="L1141" si="52">SUM(L1054:L1140)</f>
        <v>277092.32</v>
      </c>
      <c r="M1141" s="8">
        <f>SUM(M1054:M1140)</f>
        <v>277092.32</v>
      </c>
      <c r="N1141" s="11">
        <f>SUM(N1049:N1140)</f>
        <v>277092.32</v>
      </c>
      <c r="O1141" s="11">
        <f>SUM(O1049:O1140)</f>
        <v>277092.32</v>
      </c>
      <c r="P1141" s="11">
        <f>SUM(P1049:P1140)</f>
        <v>277092.32</v>
      </c>
      <c r="Q1141" s="11">
        <f>SUM(Q1049:Q1140)</f>
        <v>277092.32</v>
      </c>
      <c r="R1141" s="11">
        <f>SUM(R1048:R1140)</f>
        <v>277092.32</v>
      </c>
      <c r="S1141" s="11">
        <f>SUM(S1048:S1140)</f>
        <v>277092.32</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124">
        <v>14989</v>
      </c>
      <c r="D1159" s="124">
        <v>14989</v>
      </c>
      <c r="E1159" s="124">
        <v>14989</v>
      </c>
      <c r="F1159" s="124">
        <v>14989</v>
      </c>
      <c r="G1159" s="124">
        <v>14989</v>
      </c>
      <c r="H1159" s="124">
        <v>14989</v>
      </c>
      <c r="I1159" s="124">
        <v>14989</v>
      </c>
      <c r="J1159" s="124">
        <v>14989</v>
      </c>
      <c r="K1159" s="124">
        <v>14989</v>
      </c>
      <c r="L1159" s="124">
        <v>14989</v>
      </c>
      <c r="M1159" s="124">
        <v>14989</v>
      </c>
      <c r="N1159" s="124">
        <v>14989</v>
      </c>
      <c r="O1159" s="124">
        <v>14989</v>
      </c>
      <c r="P1159" s="124">
        <v>14989</v>
      </c>
      <c r="Q1159" s="124">
        <v>14989</v>
      </c>
      <c r="R1159" s="124">
        <v>14989</v>
      </c>
      <c r="S1159" s="124">
        <v>14989</v>
      </c>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ht="15">
      <c r="B1164" s="6">
        <v>2001</v>
      </c>
      <c r="C1164" s="134">
        <v>7451.06</v>
      </c>
      <c r="D1164" s="134">
        <v>7451.06</v>
      </c>
      <c r="E1164" s="134">
        <v>7451.06</v>
      </c>
      <c r="F1164" s="134">
        <v>7451.06</v>
      </c>
      <c r="G1164" s="134">
        <v>7451.06</v>
      </c>
      <c r="H1164" s="134">
        <v>7451.06</v>
      </c>
      <c r="I1164" s="134">
        <v>7451.06</v>
      </c>
      <c r="J1164" s="134">
        <v>7451.06</v>
      </c>
      <c r="K1164" s="134">
        <v>7451.06</v>
      </c>
      <c r="L1164" s="134">
        <v>7451.06</v>
      </c>
      <c r="M1164" s="134">
        <v>7451.06</v>
      </c>
      <c r="N1164" s="134">
        <v>7451.06</v>
      </c>
      <c r="O1164" s="134">
        <v>7451.06</v>
      </c>
      <c r="P1164" s="134">
        <v>7451.06</v>
      </c>
      <c r="Q1164" s="134">
        <v>7451.06</v>
      </c>
      <c r="R1164" s="134">
        <v>7451.06</v>
      </c>
      <c r="S1164" s="134">
        <v>7451.06</v>
      </c>
    </row>
    <row r="1165" spans="2:19" ht="15">
      <c r="B1165" s="6">
        <v>2000</v>
      </c>
      <c r="C1165" s="134">
        <v>38346.89</v>
      </c>
      <c r="D1165" s="134">
        <v>38346.89</v>
      </c>
      <c r="E1165" s="134">
        <v>38346.89</v>
      </c>
      <c r="F1165" s="134">
        <v>38346.89</v>
      </c>
      <c r="G1165" s="134">
        <v>38346.89</v>
      </c>
      <c r="H1165" s="134">
        <v>38346.89</v>
      </c>
      <c r="I1165" s="134">
        <v>38346.89</v>
      </c>
      <c r="J1165" s="134">
        <v>38346.89</v>
      </c>
      <c r="K1165" s="134">
        <v>38346.89</v>
      </c>
      <c r="L1165" s="134">
        <v>38346.89</v>
      </c>
      <c r="M1165" s="134">
        <v>38346.89</v>
      </c>
      <c r="N1165" s="134">
        <v>38346.89</v>
      </c>
      <c r="O1165" s="134">
        <v>38346.89</v>
      </c>
      <c r="P1165" s="134">
        <v>38346.89</v>
      </c>
      <c r="Q1165" s="134">
        <v>38346.89</v>
      </c>
      <c r="R1165" s="134">
        <v>38346.89</v>
      </c>
      <c r="S1165" s="134">
        <v>38346.89</v>
      </c>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ht="15">
      <c r="B1168" s="6">
        <v>1997</v>
      </c>
      <c r="C1168" s="134">
        <f>1414272.06-12746-221346</f>
        <v>1180180.06</v>
      </c>
      <c r="D1168" s="134">
        <f t="shared" ref="D1168:R1168" si="53">1414272.06-12746-221346</f>
        <v>1180180.06</v>
      </c>
      <c r="E1168" s="134">
        <f t="shared" si="53"/>
        <v>1180180.06</v>
      </c>
      <c r="F1168" s="134">
        <f t="shared" si="53"/>
        <v>1180180.06</v>
      </c>
      <c r="G1168" s="134">
        <f t="shared" si="53"/>
        <v>1180180.06</v>
      </c>
      <c r="H1168" s="134">
        <f t="shared" si="53"/>
        <v>1180180.06</v>
      </c>
      <c r="I1168" s="134">
        <f t="shared" si="53"/>
        <v>1180180.06</v>
      </c>
      <c r="J1168" s="134">
        <f t="shared" si="53"/>
        <v>1180180.06</v>
      </c>
      <c r="K1168" s="134">
        <f t="shared" si="53"/>
        <v>1180180.06</v>
      </c>
      <c r="L1168" s="134">
        <f t="shared" si="53"/>
        <v>1180180.06</v>
      </c>
      <c r="M1168" s="134">
        <f t="shared" si="53"/>
        <v>1180180.06</v>
      </c>
      <c r="N1168" s="134">
        <f t="shared" si="53"/>
        <v>1180180.06</v>
      </c>
      <c r="O1168" s="134">
        <f t="shared" si="53"/>
        <v>1180180.06</v>
      </c>
      <c r="P1168" s="134">
        <f t="shared" si="53"/>
        <v>1180180.06</v>
      </c>
      <c r="Q1168" s="134">
        <f t="shared" si="53"/>
        <v>1180180.06</v>
      </c>
      <c r="R1168" s="134">
        <f t="shared" si="53"/>
        <v>1180180.06</v>
      </c>
      <c r="S1168" s="134">
        <f>1414272.06-12746-221346-103525</f>
        <v>1076655.06</v>
      </c>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1240967.01</v>
      </c>
      <c r="D1236" s="8">
        <f>SUM(D1158:D1235)</f>
        <v>1240967.01</v>
      </c>
      <c r="E1236" s="8">
        <f>SUM(E1157:E1235)</f>
        <v>1240967.01</v>
      </c>
      <c r="F1236" s="8">
        <f>SUM(F1156:F1235)</f>
        <v>1240967.01</v>
      </c>
      <c r="G1236" s="8">
        <f>SUM(G1155:G1235)</f>
        <v>1240967.01</v>
      </c>
      <c r="H1236" s="8">
        <f>SUM(H1149:H1235)</f>
        <v>1240967.01</v>
      </c>
      <c r="I1236" s="8">
        <f>SUM(I1149:I1235)</f>
        <v>1240967.01</v>
      </c>
      <c r="J1236" s="8">
        <f t="shared" ref="J1236" si="54">SUM(J1149:J1235)</f>
        <v>1240967.01</v>
      </c>
      <c r="K1236" s="8">
        <f>SUM(K1149:K1235)</f>
        <v>1240967.01</v>
      </c>
      <c r="L1236" s="8">
        <f t="shared" ref="L1236" si="55">SUM(L1149:L1235)</f>
        <v>1240967.01</v>
      </c>
      <c r="M1236" s="8">
        <f>SUM(M1149:M1235)</f>
        <v>1240967.01</v>
      </c>
      <c r="N1236" s="11">
        <f>SUM(N1144:N1235)</f>
        <v>1240967.01</v>
      </c>
      <c r="O1236" s="11">
        <f>SUM(O1144:O1235)</f>
        <v>1240967.01</v>
      </c>
      <c r="P1236" s="11">
        <f>SUM(P1144:P1235)</f>
        <v>1240967.01</v>
      </c>
      <c r="Q1236" s="11">
        <f>SUM(Q1144:Q1235)</f>
        <v>1240967.01</v>
      </c>
      <c r="R1236" s="11">
        <f>SUM(R1143:R1235)</f>
        <v>1240967.01</v>
      </c>
      <c r="S1236" s="11">
        <f>SUM(S1143:S1235)</f>
        <v>1137442.01</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ht="15">
      <c r="B1261" s="6">
        <v>1999</v>
      </c>
      <c r="C1261" s="135">
        <v>78656.22</v>
      </c>
      <c r="D1261" s="135">
        <v>78656.22</v>
      </c>
      <c r="E1261" s="135">
        <v>78656.22</v>
      </c>
      <c r="F1261" s="135">
        <v>78656.22</v>
      </c>
      <c r="G1261" s="135">
        <v>78656.22</v>
      </c>
      <c r="H1261" s="135">
        <v>78656.22</v>
      </c>
      <c r="I1261" s="135">
        <v>78656.22</v>
      </c>
      <c r="J1261" s="135">
        <v>78656.22</v>
      </c>
      <c r="K1261" s="135">
        <v>78656.22</v>
      </c>
      <c r="L1261" s="135">
        <v>78656.22</v>
      </c>
      <c r="M1261" s="135">
        <v>78656.22</v>
      </c>
      <c r="N1261" s="135">
        <v>78656.22</v>
      </c>
      <c r="O1261" s="135">
        <v>78656.22</v>
      </c>
      <c r="P1261" s="135">
        <v>78656.22</v>
      </c>
      <c r="Q1261" s="135">
        <v>78656.22</v>
      </c>
      <c r="R1261" s="135">
        <v>78656.22</v>
      </c>
      <c r="S1261" s="135">
        <v>78656.22</v>
      </c>
    </row>
    <row r="1262" spans="2:19" ht="15">
      <c r="B1262" s="6">
        <v>1998</v>
      </c>
      <c r="C1262" s="136">
        <v>28306.639999999999</v>
      </c>
      <c r="D1262" s="136">
        <v>28306.639999999999</v>
      </c>
      <c r="E1262" s="136">
        <v>28306.639999999999</v>
      </c>
      <c r="F1262" s="136">
        <v>28306.639999999999</v>
      </c>
      <c r="G1262" s="136">
        <v>28306.639999999999</v>
      </c>
      <c r="H1262" s="136">
        <v>28306.639999999999</v>
      </c>
      <c r="I1262" s="136">
        <v>28306.639999999999</v>
      </c>
      <c r="J1262" s="136">
        <v>28306.639999999999</v>
      </c>
      <c r="K1262" s="136">
        <v>28306.639999999999</v>
      </c>
      <c r="L1262" s="136">
        <v>28306.639999999999</v>
      </c>
      <c r="M1262" s="136">
        <v>28306.639999999999</v>
      </c>
      <c r="N1262" s="136">
        <v>28306.639999999999</v>
      </c>
      <c r="O1262" s="136">
        <v>28306.639999999999</v>
      </c>
      <c r="P1262" s="136">
        <v>28306.639999999999</v>
      </c>
      <c r="Q1262" s="136">
        <v>28306.639999999999</v>
      </c>
      <c r="R1262" s="136">
        <v>28306.639999999999</v>
      </c>
      <c r="S1262" s="136">
        <v>28306.639999999999</v>
      </c>
    </row>
    <row r="1263" spans="2:19" ht="15">
      <c r="B1263" s="6">
        <v>1997</v>
      </c>
      <c r="C1263" s="137">
        <v>270455.03000000003</v>
      </c>
      <c r="D1263" s="137">
        <v>270455.03000000003</v>
      </c>
      <c r="E1263" s="137">
        <v>270455.03000000003</v>
      </c>
      <c r="F1263" s="137">
        <v>270455.03000000003</v>
      </c>
      <c r="G1263" s="137">
        <v>270455.03000000003</v>
      </c>
      <c r="H1263" s="137">
        <v>270455.03000000003</v>
      </c>
      <c r="I1263" s="137">
        <v>270455.03000000003</v>
      </c>
      <c r="J1263" s="137">
        <v>270455.03000000003</v>
      </c>
      <c r="K1263" s="137">
        <v>270455.03000000003</v>
      </c>
      <c r="L1263" s="137">
        <v>270455.03000000003</v>
      </c>
      <c r="M1263" s="137">
        <v>270455.03000000003</v>
      </c>
      <c r="N1263" s="137">
        <v>270455.03000000003</v>
      </c>
      <c r="O1263" s="137">
        <v>270455.03000000003</v>
      </c>
      <c r="P1263" s="137">
        <v>270455.03000000003</v>
      </c>
      <c r="Q1263" s="137">
        <v>270455.03000000003</v>
      </c>
      <c r="R1263" s="137">
        <v>270455.03000000003</v>
      </c>
      <c r="S1263" s="137">
        <v>270455.03000000003</v>
      </c>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377417.89</v>
      </c>
      <c r="D1331" s="8">
        <f>SUM(D1253:D1330)</f>
        <v>377417.89</v>
      </c>
      <c r="E1331" s="8">
        <f>SUM(E1252:E1330)</f>
        <v>377417.89</v>
      </c>
      <c r="F1331" s="8">
        <f>SUM(F1251:F1330)</f>
        <v>377417.89</v>
      </c>
      <c r="G1331" s="8">
        <f>SUM(G1250:G1330)</f>
        <v>377417.89</v>
      </c>
      <c r="H1331" s="8">
        <f>SUM(H1244:H1330)</f>
        <v>377417.89</v>
      </c>
      <c r="I1331" s="8">
        <f>SUM(I1244:I1330)</f>
        <v>377417.89</v>
      </c>
      <c r="J1331" s="8">
        <f t="shared" ref="J1331" si="56">SUM(J1244:J1330)</f>
        <v>377417.89</v>
      </c>
      <c r="K1331" s="8">
        <f>SUM(K1244:K1330)</f>
        <v>377417.89</v>
      </c>
      <c r="L1331" s="8">
        <f t="shared" ref="L1331" si="57">SUM(L1244:L1330)</f>
        <v>377417.89</v>
      </c>
      <c r="M1331" s="8">
        <f>SUM(M1244:M1330)</f>
        <v>377417.89</v>
      </c>
      <c r="N1331" s="11">
        <f>SUM(N1239:N1330)</f>
        <v>377417.89</v>
      </c>
      <c r="O1331" s="11">
        <f>SUM(O1239:O1330)</f>
        <v>377417.89</v>
      </c>
      <c r="P1331" s="11">
        <f>SUM(P1239:P1330)</f>
        <v>377417.89</v>
      </c>
      <c r="Q1331" s="11">
        <f>SUM(Q1239:Q1330)</f>
        <v>377417.89</v>
      </c>
      <c r="R1331" s="11">
        <f>SUM(R1238:R1330)</f>
        <v>377417.89</v>
      </c>
      <c r="S1331" s="11">
        <f>SUM(S1238:S1330)</f>
        <v>377417.89</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58">SUM(J1339:J1425)</f>
        <v>0</v>
      </c>
      <c r="K1426" s="8">
        <f>SUM(K1339:K1425)</f>
        <v>0</v>
      </c>
      <c r="L1426" s="8">
        <f t="shared" ref="L1426" si="59">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60">SUM(J1434:J1520)</f>
        <v>0</v>
      </c>
      <c r="K1521" s="8">
        <f>SUM(K1434:K1520)</f>
        <v>0</v>
      </c>
      <c r="L1521" s="8">
        <f t="shared" ref="L1521" si="61">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62">SUM(J1529:J1615)</f>
        <v>0</v>
      </c>
      <c r="K1616" s="8">
        <f>SUM(K1529:K1615)</f>
        <v>0</v>
      </c>
      <c r="L1616" s="8">
        <f t="shared" ref="L1616" si="63">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64">SUM(J1624:J1710)</f>
        <v>0</v>
      </c>
      <c r="K1711" s="8">
        <f>SUM(K1624:K1710)</f>
        <v>0</v>
      </c>
      <c r="L1711" s="8">
        <f t="shared" ref="L1711" si="65">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143"/>
      <c r="P1713" s="143"/>
      <c r="Q1713" s="143"/>
      <c r="R1713" s="144"/>
      <c r="S1713" s="145">
        <v>2296</v>
      </c>
    </row>
    <row r="1714" spans="1:19">
      <c r="A1714" s="38"/>
      <c r="B1714" s="6">
        <v>2021</v>
      </c>
      <c r="C1714" s="36"/>
      <c r="D1714" s="36"/>
      <c r="E1714" s="36"/>
      <c r="F1714" s="36"/>
      <c r="G1714" s="36"/>
      <c r="H1714" s="36"/>
      <c r="I1714" s="36"/>
      <c r="J1714" s="36"/>
      <c r="K1714" s="36"/>
      <c r="L1714" s="36"/>
      <c r="M1714" s="36"/>
      <c r="N1714" s="36"/>
      <c r="O1714" s="143"/>
      <c r="P1714" s="143"/>
      <c r="Q1714" s="143"/>
      <c r="R1714" s="145">
        <v>6759</v>
      </c>
      <c r="S1714" s="145">
        <v>6759</v>
      </c>
    </row>
    <row r="1715" spans="1:19">
      <c r="B1715" s="6">
        <v>2020</v>
      </c>
      <c r="C1715" s="36"/>
      <c r="D1715" s="36"/>
      <c r="E1715" s="36"/>
      <c r="F1715" s="36"/>
      <c r="G1715" s="36"/>
      <c r="H1715" s="36"/>
      <c r="I1715" s="36"/>
      <c r="J1715" s="36"/>
      <c r="K1715" s="36"/>
      <c r="L1715" s="36"/>
      <c r="M1715" s="36"/>
      <c r="N1715" s="36"/>
      <c r="O1715" s="143"/>
      <c r="P1715" s="143"/>
      <c r="Q1715" s="145">
        <v>773</v>
      </c>
      <c r="R1715" s="145">
        <v>773</v>
      </c>
      <c r="S1715" s="145">
        <v>773</v>
      </c>
    </row>
    <row r="1716" spans="1:19">
      <c r="A1716" s="40"/>
      <c r="B1716" s="6">
        <v>2019</v>
      </c>
      <c r="C1716" s="36"/>
      <c r="D1716" s="36"/>
      <c r="E1716" s="36"/>
      <c r="F1716" s="36"/>
      <c r="G1716" s="36"/>
      <c r="H1716" s="36"/>
      <c r="I1716" s="36"/>
      <c r="J1716" s="36"/>
      <c r="K1716" s="36"/>
      <c r="L1716" s="36"/>
      <c r="M1716" s="36"/>
      <c r="N1716" s="36"/>
      <c r="O1716" s="143"/>
      <c r="P1716" s="145">
        <v>14864</v>
      </c>
      <c r="Q1716" s="145">
        <v>14864</v>
      </c>
      <c r="R1716" s="145">
        <v>14864</v>
      </c>
      <c r="S1716" s="145">
        <v>14864</v>
      </c>
    </row>
    <row r="1717" spans="1:19">
      <c r="A1717" s="40"/>
      <c r="B1717" s="6">
        <v>2018</v>
      </c>
      <c r="C1717" s="36"/>
      <c r="D1717" s="36"/>
      <c r="E1717" s="36"/>
      <c r="F1717" s="36"/>
      <c r="G1717" s="36"/>
      <c r="H1717" s="36"/>
      <c r="I1717" s="36"/>
      <c r="J1717" s="36"/>
      <c r="K1717" s="36"/>
      <c r="L1717" s="36"/>
      <c r="M1717" s="36"/>
      <c r="N1717" s="36"/>
      <c r="O1717" s="145">
        <v>33560</v>
      </c>
      <c r="P1717" s="145">
        <v>33560</v>
      </c>
      <c r="Q1717" s="145">
        <v>33560</v>
      </c>
      <c r="R1717" s="145">
        <v>33560</v>
      </c>
      <c r="S1717" s="145">
        <v>33560</v>
      </c>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66">SUM(J1719:J1805)</f>
        <v>0</v>
      </c>
      <c r="K1806" s="8">
        <f>SUM(K1719:K1805)</f>
        <v>0</v>
      </c>
      <c r="L1806" s="8">
        <f t="shared" ref="L1806" si="67">SUM(L1719:L1805)</f>
        <v>0</v>
      </c>
      <c r="M1806" s="8">
        <f>SUM(M1719:M1805)</f>
        <v>0</v>
      </c>
      <c r="N1806" s="11">
        <f>SUM(N1714:N1805)</f>
        <v>0</v>
      </c>
      <c r="O1806" s="11">
        <f>SUM(O1714:O1805)</f>
        <v>33560</v>
      </c>
      <c r="P1806" s="11">
        <f>SUM(P1714:P1805)</f>
        <v>48424</v>
      </c>
      <c r="Q1806" s="11">
        <f>SUM(Q1714:Q1805)</f>
        <v>49197</v>
      </c>
      <c r="R1806" s="11">
        <f>SUM(R1713:R1805)</f>
        <v>55956</v>
      </c>
      <c r="S1806" s="11">
        <f>SUM(S1713:S1805)</f>
        <v>58252</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ht="15">
      <c r="B1828" s="6">
        <v>2002</v>
      </c>
      <c r="C1828" s="138">
        <f>274206.48+2530-325</f>
        <v>276411.48</v>
      </c>
      <c r="D1828" s="138">
        <f t="shared" ref="D1828:S1828" si="68">274206.48+2530-325</f>
        <v>276411.48</v>
      </c>
      <c r="E1828" s="138">
        <f t="shared" si="68"/>
        <v>276411.48</v>
      </c>
      <c r="F1828" s="138">
        <f t="shared" si="68"/>
        <v>276411.48</v>
      </c>
      <c r="G1828" s="138">
        <f t="shared" si="68"/>
        <v>276411.48</v>
      </c>
      <c r="H1828" s="138">
        <f t="shared" si="68"/>
        <v>276411.48</v>
      </c>
      <c r="I1828" s="138">
        <f t="shared" si="68"/>
        <v>276411.48</v>
      </c>
      <c r="J1828" s="138">
        <f t="shared" si="68"/>
        <v>276411.48</v>
      </c>
      <c r="K1828" s="138">
        <f t="shared" si="68"/>
        <v>276411.48</v>
      </c>
      <c r="L1828" s="138">
        <f t="shared" si="68"/>
        <v>276411.48</v>
      </c>
      <c r="M1828" s="138">
        <f t="shared" si="68"/>
        <v>276411.48</v>
      </c>
      <c r="N1828" s="138">
        <f t="shared" si="68"/>
        <v>276411.48</v>
      </c>
      <c r="O1828" s="138">
        <f t="shared" si="68"/>
        <v>276411.48</v>
      </c>
      <c r="P1828" s="138">
        <f t="shared" si="68"/>
        <v>276411.48</v>
      </c>
      <c r="Q1828" s="138">
        <f t="shared" si="68"/>
        <v>276411.48</v>
      </c>
      <c r="R1828" s="138">
        <f t="shared" si="68"/>
        <v>276411.48</v>
      </c>
      <c r="S1828" s="138">
        <f t="shared" si="68"/>
        <v>276411.48</v>
      </c>
    </row>
    <row r="1829" spans="2:19" ht="15">
      <c r="B1829" s="6">
        <v>2001</v>
      </c>
      <c r="C1829" s="139">
        <v>221002</v>
      </c>
      <c r="D1829" s="139">
        <v>221002</v>
      </c>
      <c r="E1829" s="139">
        <v>221002</v>
      </c>
      <c r="F1829" s="139">
        <v>221002</v>
      </c>
      <c r="G1829" s="139">
        <v>221002</v>
      </c>
      <c r="H1829" s="139">
        <v>221002</v>
      </c>
      <c r="I1829" s="139">
        <v>221002</v>
      </c>
      <c r="J1829" s="139">
        <v>221002</v>
      </c>
      <c r="K1829" s="139">
        <v>221002</v>
      </c>
      <c r="L1829" s="139">
        <v>221002</v>
      </c>
      <c r="M1829" s="139">
        <v>221002</v>
      </c>
      <c r="N1829" s="139">
        <v>221002</v>
      </c>
      <c r="O1829" s="139">
        <v>221002</v>
      </c>
      <c r="P1829" s="139">
        <v>221002</v>
      </c>
      <c r="Q1829" s="139">
        <v>221002</v>
      </c>
      <c r="R1829" s="139">
        <v>221002</v>
      </c>
      <c r="S1829" s="139">
        <v>221002</v>
      </c>
    </row>
    <row r="1830" spans="2:19" ht="15">
      <c r="B1830" s="6">
        <v>2000</v>
      </c>
      <c r="C1830" s="139">
        <v>154099.78</v>
      </c>
      <c r="D1830" s="139">
        <v>154099.78</v>
      </c>
      <c r="E1830" s="139">
        <v>154099.78</v>
      </c>
      <c r="F1830" s="139">
        <v>154099.78</v>
      </c>
      <c r="G1830" s="139">
        <v>154099.78</v>
      </c>
      <c r="H1830" s="139">
        <v>154099.78</v>
      </c>
      <c r="I1830" s="139">
        <v>154099.78</v>
      </c>
      <c r="J1830" s="139">
        <v>154099.78</v>
      </c>
      <c r="K1830" s="139">
        <v>154099.78</v>
      </c>
      <c r="L1830" s="139">
        <v>154099.78</v>
      </c>
      <c r="M1830" s="139">
        <v>154099.78</v>
      </c>
      <c r="N1830" s="139">
        <v>154099.78</v>
      </c>
      <c r="O1830" s="139">
        <v>154099.78</v>
      </c>
      <c r="P1830" s="139">
        <v>154099.78</v>
      </c>
      <c r="Q1830" s="139">
        <v>154099.78</v>
      </c>
      <c r="R1830" s="139">
        <v>154099.78</v>
      </c>
      <c r="S1830" s="139">
        <v>154099.78</v>
      </c>
    </row>
    <row r="1831" spans="2:19" ht="15">
      <c r="B1831" s="6">
        <v>1999</v>
      </c>
      <c r="C1831" s="139">
        <f>1111492.81-14453</f>
        <v>1097039.81</v>
      </c>
      <c r="D1831" s="139">
        <f t="shared" ref="D1831:S1831" si="69">1111492.81-14453</f>
        <v>1097039.81</v>
      </c>
      <c r="E1831" s="139">
        <f t="shared" si="69"/>
        <v>1097039.81</v>
      </c>
      <c r="F1831" s="139">
        <f t="shared" si="69"/>
        <v>1097039.81</v>
      </c>
      <c r="G1831" s="139">
        <f t="shared" si="69"/>
        <v>1097039.81</v>
      </c>
      <c r="H1831" s="139">
        <f t="shared" si="69"/>
        <v>1097039.81</v>
      </c>
      <c r="I1831" s="139">
        <f t="shared" si="69"/>
        <v>1097039.81</v>
      </c>
      <c r="J1831" s="139">
        <f t="shared" si="69"/>
        <v>1097039.81</v>
      </c>
      <c r="K1831" s="139">
        <f t="shared" si="69"/>
        <v>1097039.81</v>
      </c>
      <c r="L1831" s="139">
        <f t="shared" si="69"/>
        <v>1097039.81</v>
      </c>
      <c r="M1831" s="139">
        <f t="shared" si="69"/>
        <v>1097039.81</v>
      </c>
      <c r="N1831" s="139">
        <f t="shared" si="69"/>
        <v>1097039.81</v>
      </c>
      <c r="O1831" s="139">
        <f t="shared" si="69"/>
        <v>1097039.81</v>
      </c>
      <c r="P1831" s="139">
        <f t="shared" si="69"/>
        <v>1097039.81</v>
      </c>
      <c r="Q1831" s="139">
        <f t="shared" si="69"/>
        <v>1097039.81</v>
      </c>
      <c r="R1831" s="139">
        <f t="shared" si="69"/>
        <v>1097039.81</v>
      </c>
      <c r="S1831" s="139">
        <f t="shared" si="69"/>
        <v>1097039.81</v>
      </c>
    </row>
    <row r="1832" spans="2:19" ht="15">
      <c r="B1832" s="6">
        <v>1998</v>
      </c>
      <c r="C1832" s="139">
        <f>236744.41-8550</f>
        <v>228194.41</v>
      </c>
      <c r="D1832" s="139">
        <f t="shared" ref="D1832:S1832" si="70">236744.41-8550</f>
        <v>228194.41</v>
      </c>
      <c r="E1832" s="139">
        <f t="shared" si="70"/>
        <v>228194.41</v>
      </c>
      <c r="F1832" s="139">
        <f t="shared" si="70"/>
        <v>228194.41</v>
      </c>
      <c r="G1832" s="139">
        <f t="shared" si="70"/>
        <v>228194.41</v>
      </c>
      <c r="H1832" s="139">
        <f t="shared" si="70"/>
        <v>228194.41</v>
      </c>
      <c r="I1832" s="139">
        <f t="shared" si="70"/>
        <v>228194.41</v>
      </c>
      <c r="J1832" s="139">
        <f t="shared" si="70"/>
        <v>228194.41</v>
      </c>
      <c r="K1832" s="139">
        <f t="shared" si="70"/>
        <v>228194.41</v>
      </c>
      <c r="L1832" s="139">
        <f t="shared" si="70"/>
        <v>228194.41</v>
      </c>
      <c r="M1832" s="139">
        <f t="shared" si="70"/>
        <v>228194.41</v>
      </c>
      <c r="N1832" s="139">
        <f t="shared" si="70"/>
        <v>228194.41</v>
      </c>
      <c r="O1832" s="139">
        <f t="shared" si="70"/>
        <v>228194.41</v>
      </c>
      <c r="P1832" s="139">
        <f t="shared" si="70"/>
        <v>228194.41</v>
      </c>
      <c r="Q1832" s="139">
        <f t="shared" si="70"/>
        <v>228194.41</v>
      </c>
      <c r="R1832" s="139">
        <f t="shared" si="70"/>
        <v>228194.41</v>
      </c>
      <c r="S1832" s="139">
        <f t="shared" si="70"/>
        <v>228194.41</v>
      </c>
    </row>
    <row r="1833" spans="2:19" ht="15">
      <c r="B1833" s="6">
        <v>1997</v>
      </c>
      <c r="C1833" s="139">
        <f>694206.08-6449</f>
        <v>687757.08</v>
      </c>
      <c r="D1833" s="139">
        <f t="shared" ref="D1833:S1833" si="71">694206.08-6449</f>
        <v>687757.08</v>
      </c>
      <c r="E1833" s="139">
        <f t="shared" si="71"/>
        <v>687757.08</v>
      </c>
      <c r="F1833" s="139">
        <f t="shared" si="71"/>
        <v>687757.08</v>
      </c>
      <c r="G1833" s="139">
        <f t="shared" si="71"/>
        <v>687757.08</v>
      </c>
      <c r="H1833" s="139">
        <f t="shared" si="71"/>
        <v>687757.08</v>
      </c>
      <c r="I1833" s="139">
        <f t="shared" si="71"/>
        <v>687757.08</v>
      </c>
      <c r="J1833" s="139">
        <f t="shared" si="71"/>
        <v>687757.08</v>
      </c>
      <c r="K1833" s="139">
        <f t="shared" si="71"/>
        <v>687757.08</v>
      </c>
      <c r="L1833" s="139">
        <f t="shared" si="71"/>
        <v>687757.08</v>
      </c>
      <c r="M1833" s="139">
        <f t="shared" si="71"/>
        <v>687757.08</v>
      </c>
      <c r="N1833" s="139">
        <f t="shared" si="71"/>
        <v>687757.08</v>
      </c>
      <c r="O1833" s="139">
        <f t="shared" si="71"/>
        <v>687757.08</v>
      </c>
      <c r="P1833" s="139">
        <f t="shared" si="71"/>
        <v>687757.08</v>
      </c>
      <c r="Q1833" s="139">
        <f t="shared" si="71"/>
        <v>687757.08</v>
      </c>
      <c r="R1833" s="139">
        <f t="shared" si="71"/>
        <v>687757.08</v>
      </c>
      <c r="S1833" s="139">
        <f t="shared" si="71"/>
        <v>687757.08</v>
      </c>
    </row>
    <row r="1834" spans="2:19" ht="15">
      <c r="B1834" s="6">
        <v>1996</v>
      </c>
      <c r="C1834" s="140">
        <f>307522-2009-2229</f>
        <v>303284</v>
      </c>
      <c r="D1834" s="140">
        <f t="shared" ref="D1834:S1834" si="72">307522-2009-2229</f>
        <v>303284</v>
      </c>
      <c r="E1834" s="140">
        <f t="shared" si="72"/>
        <v>303284</v>
      </c>
      <c r="F1834" s="140">
        <f t="shared" si="72"/>
        <v>303284</v>
      </c>
      <c r="G1834" s="140">
        <f t="shared" si="72"/>
        <v>303284</v>
      </c>
      <c r="H1834" s="140">
        <f t="shared" si="72"/>
        <v>303284</v>
      </c>
      <c r="I1834" s="140">
        <f t="shared" si="72"/>
        <v>303284</v>
      </c>
      <c r="J1834" s="140">
        <f t="shared" si="72"/>
        <v>303284</v>
      </c>
      <c r="K1834" s="140">
        <f t="shared" si="72"/>
        <v>303284</v>
      </c>
      <c r="L1834" s="140">
        <f t="shared" si="72"/>
        <v>303284</v>
      </c>
      <c r="M1834" s="140">
        <f t="shared" si="72"/>
        <v>303284</v>
      </c>
      <c r="N1834" s="140">
        <f t="shared" si="72"/>
        <v>303284</v>
      </c>
      <c r="O1834" s="140">
        <f t="shared" si="72"/>
        <v>303284</v>
      </c>
      <c r="P1834" s="140">
        <f t="shared" si="72"/>
        <v>303284</v>
      </c>
      <c r="Q1834" s="140">
        <f t="shared" si="72"/>
        <v>303284</v>
      </c>
      <c r="R1834" s="140">
        <f t="shared" si="72"/>
        <v>303284</v>
      </c>
      <c r="S1834" s="140">
        <f t="shared" si="72"/>
        <v>303284</v>
      </c>
    </row>
    <row r="1835" spans="2:19" ht="15">
      <c r="B1835" s="6">
        <v>1995</v>
      </c>
      <c r="C1835" s="139">
        <v>45027</v>
      </c>
      <c r="D1835" s="139">
        <v>45027</v>
      </c>
      <c r="E1835" s="139">
        <v>45027</v>
      </c>
      <c r="F1835" s="139">
        <v>45027</v>
      </c>
      <c r="G1835" s="139">
        <v>45027</v>
      </c>
      <c r="H1835" s="139">
        <v>45027</v>
      </c>
      <c r="I1835" s="139">
        <v>45027</v>
      </c>
      <c r="J1835" s="139">
        <v>45027</v>
      </c>
      <c r="K1835" s="139">
        <v>45027</v>
      </c>
      <c r="L1835" s="139">
        <v>45027</v>
      </c>
      <c r="M1835" s="139">
        <v>45027</v>
      </c>
      <c r="N1835" s="139">
        <v>45027</v>
      </c>
      <c r="O1835" s="139">
        <v>45027</v>
      </c>
      <c r="P1835" s="139">
        <v>45027</v>
      </c>
      <c r="Q1835" s="139">
        <v>45027</v>
      </c>
      <c r="R1835" s="139">
        <v>45027</v>
      </c>
      <c r="S1835" s="139">
        <v>45027</v>
      </c>
    </row>
    <row r="1836" spans="2:19" ht="15">
      <c r="B1836" s="6">
        <v>1994</v>
      </c>
      <c r="C1836" s="139">
        <f>119770-5029-5028</f>
        <v>109713</v>
      </c>
      <c r="D1836" s="139">
        <f t="shared" ref="D1836:S1836" si="73">119770-5029-5028</f>
        <v>109713</v>
      </c>
      <c r="E1836" s="139">
        <f t="shared" si="73"/>
        <v>109713</v>
      </c>
      <c r="F1836" s="139">
        <f t="shared" si="73"/>
        <v>109713</v>
      </c>
      <c r="G1836" s="139">
        <f t="shared" si="73"/>
        <v>109713</v>
      </c>
      <c r="H1836" s="139">
        <f t="shared" si="73"/>
        <v>109713</v>
      </c>
      <c r="I1836" s="139">
        <f t="shared" si="73"/>
        <v>109713</v>
      </c>
      <c r="J1836" s="139">
        <f t="shared" si="73"/>
        <v>109713</v>
      </c>
      <c r="K1836" s="139">
        <f t="shared" si="73"/>
        <v>109713</v>
      </c>
      <c r="L1836" s="139">
        <f t="shared" si="73"/>
        <v>109713</v>
      </c>
      <c r="M1836" s="139">
        <f t="shared" si="73"/>
        <v>109713</v>
      </c>
      <c r="N1836" s="139">
        <f t="shared" si="73"/>
        <v>109713</v>
      </c>
      <c r="O1836" s="139">
        <f t="shared" si="73"/>
        <v>109713</v>
      </c>
      <c r="P1836" s="139">
        <f t="shared" si="73"/>
        <v>109713</v>
      </c>
      <c r="Q1836" s="139">
        <f t="shared" si="73"/>
        <v>109713</v>
      </c>
      <c r="R1836" s="139">
        <f t="shared" si="73"/>
        <v>109713</v>
      </c>
      <c r="S1836" s="139">
        <f t="shared" si="73"/>
        <v>109713</v>
      </c>
    </row>
    <row r="1837" spans="2:19" ht="15">
      <c r="B1837" s="6">
        <v>1993</v>
      </c>
      <c r="C1837" s="139">
        <v>86204</v>
      </c>
      <c r="D1837" s="139">
        <v>86204</v>
      </c>
      <c r="E1837" s="139">
        <v>86204</v>
      </c>
      <c r="F1837" s="139">
        <v>86204</v>
      </c>
      <c r="G1837" s="139">
        <v>86204</v>
      </c>
      <c r="H1837" s="139">
        <v>86204</v>
      </c>
      <c r="I1837" s="139">
        <v>86204</v>
      </c>
      <c r="J1837" s="139">
        <v>86204</v>
      </c>
      <c r="K1837" s="139">
        <v>86204</v>
      </c>
      <c r="L1837" s="139">
        <v>86204</v>
      </c>
      <c r="M1837" s="139">
        <v>86204</v>
      </c>
      <c r="N1837" s="139">
        <v>86204</v>
      </c>
      <c r="O1837" s="139">
        <v>86204</v>
      </c>
      <c r="P1837" s="139">
        <v>86204</v>
      </c>
      <c r="Q1837" s="139">
        <v>86204</v>
      </c>
      <c r="R1837" s="139">
        <v>86204</v>
      </c>
      <c r="S1837" s="139">
        <v>86204</v>
      </c>
    </row>
    <row r="1838" spans="2:19" ht="15">
      <c r="B1838" s="6">
        <v>1992</v>
      </c>
      <c r="C1838" s="139">
        <v>153187</v>
      </c>
      <c r="D1838" s="139">
        <v>153187</v>
      </c>
      <c r="E1838" s="139">
        <v>153187</v>
      </c>
      <c r="F1838" s="139">
        <v>153187</v>
      </c>
      <c r="G1838" s="139">
        <v>153187</v>
      </c>
      <c r="H1838" s="139">
        <v>153187</v>
      </c>
      <c r="I1838" s="139">
        <v>153187</v>
      </c>
      <c r="J1838" s="139">
        <v>153187</v>
      </c>
      <c r="K1838" s="139">
        <v>153187</v>
      </c>
      <c r="L1838" s="139">
        <v>153187</v>
      </c>
      <c r="M1838" s="139">
        <v>153187</v>
      </c>
      <c r="N1838" s="139">
        <v>153187</v>
      </c>
      <c r="O1838" s="139">
        <v>153187</v>
      </c>
      <c r="P1838" s="139">
        <v>153187</v>
      </c>
      <c r="Q1838" s="139">
        <v>153187</v>
      </c>
      <c r="R1838" s="139">
        <v>153187</v>
      </c>
      <c r="S1838" s="139">
        <v>153187</v>
      </c>
    </row>
    <row r="1839" spans="2:19">
      <c r="B1839" s="6">
        <v>1991</v>
      </c>
      <c r="C1839" s="145">
        <v>0</v>
      </c>
      <c r="D1839" s="145"/>
      <c r="E1839" s="145"/>
      <c r="F1839" s="145"/>
      <c r="G1839" s="145"/>
      <c r="H1839" s="145"/>
      <c r="I1839" s="145"/>
      <c r="J1839" s="145"/>
      <c r="K1839" s="145"/>
      <c r="L1839" s="145"/>
      <c r="M1839" s="145"/>
      <c r="N1839" s="145"/>
      <c r="O1839" s="145"/>
      <c r="P1839" s="145"/>
      <c r="Q1839" s="145"/>
      <c r="R1839" s="145"/>
      <c r="S1839" s="145"/>
    </row>
    <row r="1840" spans="2:19" ht="15">
      <c r="B1840" s="6">
        <v>1990</v>
      </c>
      <c r="C1840" s="139">
        <v>5102</v>
      </c>
      <c r="D1840" s="139">
        <v>5102</v>
      </c>
      <c r="E1840" s="139">
        <v>5102</v>
      </c>
      <c r="F1840" s="139">
        <v>5102</v>
      </c>
      <c r="G1840" s="139">
        <v>5102</v>
      </c>
      <c r="H1840" s="139">
        <v>5102</v>
      </c>
      <c r="I1840" s="139">
        <v>5102</v>
      </c>
      <c r="J1840" s="139">
        <v>5102</v>
      </c>
      <c r="K1840" s="139">
        <v>5102</v>
      </c>
      <c r="L1840" s="139">
        <v>5102</v>
      </c>
      <c r="M1840" s="139">
        <v>5102</v>
      </c>
      <c r="N1840" s="139">
        <v>5102</v>
      </c>
      <c r="O1840" s="139">
        <v>5102</v>
      </c>
      <c r="P1840" s="139">
        <v>5102</v>
      </c>
      <c r="Q1840" s="139">
        <v>5102</v>
      </c>
      <c r="R1840" s="139">
        <v>5102</v>
      </c>
      <c r="S1840" s="139">
        <v>5102</v>
      </c>
    </row>
    <row r="1841" spans="2:19" ht="15">
      <c r="B1841" s="6">
        <v>1989</v>
      </c>
      <c r="C1841" s="139">
        <v>618</v>
      </c>
      <c r="D1841" s="139">
        <v>618</v>
      </c>
      <c r="E1841" s="139">
        <v>618</v>
      </c>
      <c r="F1841" s="139">
        <v>618</v>
      </c>
      <c r="G1841" s="139">
        <v>618</v>
      </c>
      <c r="H1841" s="139">
        <v>618</v>
      </c>
      <c r="I1841" s="139">
        <v>618</v>
      </c>
      <c r="J1841" s="139">
        <v>618</v>
      </c>
      <c r="K1841" s="139">
        <v>618</v>
      </c>
      <c r="L1841" s="139">
        <v>618</v>
      </c>
      <c r="M1841" s="139">
        <v>618</v>
      </c>
      <c r="N1841" s="139">
        <v>618</v>
      </c>
      <c r="O1841" s="139">
        <v>618</v>
      </c>
      <c r="P1841" s="139">
        <v>618</v>
      </c>
      <c r="Q1841" s="139">
        <v>618</v>
      </c>
      <c r="R1841" s="139">
        <v>618</v>
      </c>
      <c r="S1841" s="139">
        <v>618</v>
      </c>
    </row>
    <row r="1842" spans="2:19" ht="15">
      <c r="B1842" s="6">
        <v>1988</v>
      </c>
      <c r="C1842" s="139">
        <f>167398-2877</f>
        <v>164521</v>
      </c>
      <c r="D1842" s="139">
        <f t="shared" ref="D1842:S1842" si="74">167398-2877</f>
        <v>164521</v>
      </c>
      <c r="E1842" s="139">
        <f t="shared" si="74"/>
        <v>164521</v>
      </c>
      <c r="F1842" s="139">
        <f t="shared" si="74"/>
        <v>164521</v>
      </c>
      <c r="G1842" s="139">
        <f t="shared" si="74"/>
        <v>164521</v>
      </c>
      <c r="H1842" s="139">
        <f t="shared" si="74"/>
        <v>164521</v>
      </c>
      <c r="I1842" s="139">
        <f t="shared" si="74"/>
        <v>164521</v>
      </c>
      <c r="J1842" s="139">
        <f t="shared" si="74"/>
        <v>164521</v>
      </c>
      <c r="K1842" s="139">
        <f t="shared" si="74"/>
        <v>164521</v>
      </c>
      <c r="L1842" s="139">
        <f t="shared" si="74"/>
        <v>164521</v>
      </c>
      <c r="M1842" s="139">
        <f t="shared" si="74"/>
        <v>164521</v>
      </c>
      <c r="N1842" s="139">
        <f t="shared" si="74"/>
        <v>164521</v>
      </c>
      <c r="O1842" s="139">
        <f t="shared" si="74"/>
        <v>164521</v>
      </c>
      <c r="P1842" s="139">
        <f t="shared" si="74"/>
        <v>164521</v>
      </c>
      <c r="Q1842" s="139">
        <f t="shared" si="74"/>
        <v>164521</v>
      </c>
      <c r="R1842" s="139">
        <f t="shared" si="74"/>
        <v>164521</v>
      </c>
      <c r="S1842" s="139">
        <f t="shared" si="74"/>
        <v>164521</v>
      </c>
    </row>
    <row r="1843" spans="2:19" ht="15">
      <c r="B1843" s="6">
        <v>1987</v>
      </c>
      <c r="C1843" s="139">
        <f>7150.34-2252</f>
        <v>4898.34</v>
      </c>
      <c r="D1843" s="139">
        <f t="shared" ref="D1843:S1843" si="75">7150.34-2252</f>
        <v>4898.34</v>
      </c>
      <c r="E1843" s="139">
        <f t="shared" si="75"/>
        <v>4898.34</v>
      </c>
      <c r="F1843" s="139">
        <f t="shared" si="75"/>
        <v>4898.34</v>
      </c>
      <c r="G1843" s="139">
        <f t="shared" si="75"/>
        <v>4898.34</v>
      </c>
      <c r="H1843" s="139">
        <f t="shared" si="75"/>
        <v>4898.34</v>
      </c>
      <c r="I1843" s="139">
        <f t="shared" si="75"/>
        <v>4898.34</v>
      </c>
      <c r="J1843" s="139">
        <f t="shared" si="75"/>
        <v>4898.34</v>
      </c>
      <c r="K1843" s="139">
        <f t="shared" si="75"/>
        <v>4898.34</v>
      </c>
      <c r="L1843" s="139">
        <f t="shared" si="75"/>
        <v>4898.34</v>
      </c>
      <c r="M1843" s="139">
        <f t="shared" si="75"/>
        <v>4898.34</v>
      </c>
      <c r="N1843" s="139">
        <f t="shared" si="75"/>
        <v>4898.34</v>
      </c>
      <c r="O1843" s="139">
        <f t="shared" si="75"/>
        <v>4898.34</v>
      </c>
      <c r="P1843" s="139">
        <f t="shared" si="75"/>
        <v>4898.34</v>
      </c>
      <c r="Q1843" s="139">
        <f t="shared" si="75"/>
        <v>4898.34</v>
      </c>
      <c r="R1843" s="139">
        <f t="shared" si="75"/>
        <v>4898.34</v>
      </c>
      <c r="S1843" s="139">
        <f t="shared" si="75"/>
        <v>4898.34</v>
      </c>
    </row>
    <row r="1844" spans="2:19" ht="15">
      <c r="B1844" s="6">
        <v>1986</v>
      </c>
      <c r="C1844" s="139">
        <f>92184.2-2174</f>
        <v>90010.2</v>
      </c>
      <c r="D1844" s="139">
        <f t="shared" ref="D1844:S1844" si="76">92184.2-2174</f>
        <v>90010.2</v>
      </c>
      <c r="E1844" s="139">
        <f t="shared" si="76"/>
        <v>90010.2</v>
      </c>
      <c r="F1844" s="139">
        <f t="shared" si="76"/>
        <v>90010.2</v>
      </c>
      <c r="G1844" s="139">
        <f t="shared" si="76"/>
        <v>90010.2</v>
      </c>
      <c r="H1844" s="139">
        <f t="shared" si="76"/>
        <v>90010.2</v>
      </c>
      <c r="I1844" s="139">
        <f t="shared" si="76"/>
        <v>90010.2</v>
      </c>
      <c r="J1844" s="139">
        <f t="shared" si="76"/>
        <v>90010.2</v>
      </c>
      <c r="K1844" s="139">
        <f t="shared" si="76"/>
        <v>90010.2</v>
      </c>
      <c r="L1844" s="139">
        <f t="shared" si="76"/>
        <v>90010.2</v>
      </c>
      <c r="M1844" s="139">
        <f t="shared" si="76"/>
        <v>90010.2</v>
      </c>
      <c r="N1844" s="139">
        <f t="shared" si="76"/>
        <v>90010.2</v>
      </c>
      <c r="O1844" s="139">
        <f t="shared" si="76"/>
        <v>90010.2</v>
      </c>
      <c r="P1844" s="139">
        <f t="shared" si="76"/>
        <v>90010.2</v>
      </c>
      <c r="Q1844" s="139">
        <f t="shared" si="76"/>
        <v>90010.2</v>
      </c>
      <c r="R1844" s="139">
        <f t="shared" si="76"/>
        <v>90010.2</v>
      </c>
      <c r="S1844" s="139">
        <f t="shared" si="76"/>
        <v>90010.2</v>
      </c>
    </row>
    <row r="1845" spans="2:19" ht="15">
      <c r="B1845" s="6">
        <v>1985</v>
      </c>
      <c r="C1845" s="139">
        <v>39348</v>
      </c>
      <c r="D1845" s="139">
        <v>39348</v>
      </c>
      <c r="E1845" s="139">
        <v>39348</v>
      </c>
      <c r="F1845" s="139">
        <v>39348</v>
      </c>
      <c r="G1845" s="139">
        <v>39348</v>
      </c>
      <c r="H1845" s="139">
        <v>39348</v>
      </c>
      <c r="I1845" s="139">
        <v>39348</v>
      </c>
      <c r="J1845" s="139">
        <v>39348</v>
      </c>
      <c r="K1845" s="139">
        <v>39348</v>
      </c>
      <c r="L1845" s="139">
        <v>39348</v>
      </c>
      <c r="M1845" s="139">
        <v>39348</v>
      </c>
      <c r="N1845" s="139">
        <v>39348</v>
      </c>
      <c r="O1845" s="139">
        <v>39348</v>
      </c>
      <c r="P1845" s="139">
        <v>39348</v>
      </c>
      <c r="Q1845" s="139">
        <v>39348</v>
      </c>
      <c r="R1845" s="139">
        <v>39348</v>
      </c>
      <c r="S1845" s="139">
        <v>39348</v>
      </c>
    </row>
    <row r="1846" spans="2:19" ht="15">
      <c r="B1846" s="6">
        <v>1984</v>
      </c>
      <c r="C1846" s="139">
        <v>26451</v>
      </c>
      <c r="D1846" s="139">
        <v>26451</v>
      </c>
      <c r="E1846" s="139">
        <v>26451</v>
      </c>
      <c r="F1846" s="139">
        <v>26451</v>
      </c>
      <c r="G1846" s="139">
        <v>26451</v>
      </c>
      <c r="H1846" s="139">
        <v>26451</v>
      </c>
      <c r="I1846" s="139">
        <v>26451</v>
      </c>
      <c r="J1846" s="139">
        <v>26451</v>
      </c>
      <c r="K1846" s="139">
        <v>26451</v>
      </c>
      <c r="L1846" s="139">
        <v>26451</v>
      </c>
      <c r="M1846" s="139">
        <v>26451</v>
      </c>
      <c r="N1846" s="139">
        <v>26451</v>
      </c>
      <c r="O1846" s="139">
        <v>26451</v>
      </c>
      <c r="P1846" s="139">
        <v>26451</v>
      </c>
      <c r="Q1846" s="139">
        <v>26451</v>
      </c>
      <c r="R1846" s="139">
        <v>26451</v>
      </c>
      <c r="S1846" s="139">
        <v>26451</v>
      </c>
    </row>
    <row r="1847" spans="2:19" ht="15">
      <c r="B1847" s="6">
        <v>1983</v>
      </c>
      <c r="C1847" s="139">
        <v>13959</v>
      </c>
      <c r="D1847" s="139">
        <v>13959</v>
      </c>
      <c r="E1847" s="139">
        <v>13959</v>
      </c>
      <c r="F1847" s="139">
        <v>13959</v>
      </c>
      <c r="G1847" s="139">
        <v>13959</v>
      </c>
      <c r="H1847" s="139">
        <v>13959</v>
      </c>
      <c r="I1847" s="139">
        <v>13959</v>
      </c>
      <c r="J1847" s="139">
        <v>13959</v>
      </c>
      <c r="K1847" s="139">
        <v>13959</v>
      </c>
      <c r="L1847" s="139">
        <v>13959</v>
      </c>
      <c r="M1847" s="139">
        <v>13959</v>
      </c>
      <c r="N1847" s="139">
        <v>13959</v>
      </c>
      <c r="O1847" s="139">
        <v>13959</v>
      </c>
      <c r="P1847" s="139">
        <v>13959</v>
      </c>
      <c r="Q1847" s="139">
        <v>13959</v>
      </c>
      <c r="R1847" s="139">
        <v>13959</v>
      </c>
      <c r="S1847" s="139">
        <v>13959</v>
      </c>
    </row>
    <row r="1848" spans="2:19" ht="15">
      <c r="B1848" s="6">
        <v>1982</v>
      </c>
      <c r="C1848" s="139">
        <v>470</v>
      </c>
      <c r="D1848" s="139">
        <v>470</v>
      </c>
      <c r="E1848" s="139">
        <v>470</v>
      </c>
      <c r="F1848" s="139">
        <v>470</v>
      </c>
      <c r="G1848" s="139">
        <v>470</v>
      </c>
      <c r="H1848" s="139">
        <v>470</v>
      </c>
      <c r="I1848" s="139">
        <v>470</v>
      </c>
      <c r="J1848" s="139">
        <v>470</v>
      </c>
      <c r="K1848" s="139">
        <v>470</v>
      </c>
      <c r="L1848" s="139">
        <v>470</v>
      </c>
      <c r="M1848" s="139">
        <v>470</v>
      </c>
      <c r="N1848" s="139">
        <v>470</v>
      </c>
      <c r="O1848" s="139">
        <v>470</v>
      </c>
      <c r="P1848" s="139">
        <v>470</v>
      </c>
      <c r="Q1848" s="139">
        <v>470</v>
      </c>
      <c r="R1848" s="139">
        <v>470</v>
      </c>
      <c r="S1848" s="139">
        <v>470</v>
      </c>
    </row>
    <row r="1849" spans="2:19" ht="15">
      <c r="B1849" s="6">
        <v>1981</v>
      </c>
      <c r="C1849" s="139">
        <v>14808</v>
      </c>
      <c r="D1849" s="139">
        <v>14808</v>
      </c>
      <c r="E1849" s="139">
        <v>14808</v>
      </c>
      <c r="F1849" s="139">
        <v>14808</v>
      </c>
      <c r="G1849" s="139">
        <v>14808</v>
      </c>
      <c r="H1849" s="139">
        <v>14808</v>
      </c>
      <c r="I1849" s="139">
        <v>14808</v>
      </c>
      <c r="J1849" s="139">
        <v>14808</v>
      </c>
      <c r="K1849" s="139">
        <v>14808</v>
      </c>
      <c r="L1849" s="139">
        <v>14808</v>
      </c>
      <c r="M1849" s="139">
        <v>14808</v>
      </c>
      <c r="N1849" s="139">
        <v>14808</v>
      </c>
      <c r="O1849" s="139">
        <v>14808</v>
      </c>
      <c r="P1849" s="139">
        <v>14808</v>
      </c>
      <c r="Q1849" s="139">
        <v>14808</v>
      </c>
      <c r="R1849" s="139">
        <v>14808</v>
      </c>
      <c r="S1849" s="139">
        <v>14808</v>
      </c>
    </row>
    <row r="1850" spans="2:19" ht="15">
      <c r="B1850" s="6">
        <v>1980</v>
      </c>
      <c r="C1850" s="139">
        <v>12067</v>
      </c>
      <c r="D1850" s="139">
        <v>12067</v>
      </c>
      <c r="E1850" s="139">
        <v>12067</v>
      </c>
      <c r="F1850" s="139">
        <v>12067</v>
      </c>
      <c r="G1850" s="139">
        <v>12067</v>
      </c>
      <c r="H1850" s="139">
        <v>12067</v>
      </c>
      <c r="I1850" s="139">
        <v>12067</v>
      </c>
      <c r="J1850" s="139">
        <v>12067</v>
      </c>
      <c r="K1850" s="139">
        <v>12067</v>
      </c>
      <c r="L1850" s="139">
        <v>12067</v>
      </c>
      <c r="M1850" s="139">
        <v>12067</v>
      </c>
      <c r="N1850" s="139">
        <v>12067</v>
      </c>
      <c r="O1850" s="139">
        <v>12067</v>
      </c>
      <c r="P1850" s="139">
        <v>12067</v>
      </c>
      <c r="Q1850" s="139">
        <v>12067</v>
      </c>
      <c r="R1850" s="139">
        <v>12067</v>
      </c>
      <c r="S1850" s="139">
        <v>12067</v>
      </c>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ht="15">
      <c r="B1855" s="6">
        <v>1975</v>
      </c>
      <c r="C1855" s="139">
        <v>53587</v>
      </c>
      <c r="D1855" s="139">
        <v>53587</v>
      </c>
      <c r="E1855" s="139">
        <v>53587</v>
      </c>
      <c r="F1855" s="139">
        <v>53587</v>
      </c>
      <c r="G1855" s="139">
        <v>53587</v>
      </c>
      <c r="H1855" s="139">
        <v>53587</v>
      </c>
      <c r="I1855" s="139">
        <v>53587</v>
      </c>
      <c r="J1855" s="139">
        <v>53587</v>
      </c>
      <c r="K1855" s="139">
        <v>53587</v>
      </c>
      <c r="L1855" s="139">
        <v>53587</v>
      </c>
      <c r="M1855" s="139">
        <v>53587</v>
      </c>
      <c r="N1855" s="139">
        <v>53587</v>
      </c>
      <c r="O1855" s="139">
        <v>53587</v>
      </c>
      <c r="P1855" s="139">
        <v>53587</v>
      </c>
      <c r="Q1855" s="139">
        <v>53587</v>
      </c>
      <c r="R1855" s="139">
        <v>53587</v>
      </c>
      <c r="S1855" s="139">
        <v>53587</v>
      </c>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3787759.1</v>
      </c>
      <c r="D1901" s="8">
        <f>SUM(D1823:D1900)</f>
        <v>3787759.1</v>
      </c>
      <c r="E1901" s="8">
        <f>SUM(E1822:E1900)</f>
        <v>3787759.1</v>
      </c>
      <c r="F1901" s="8">
        <f>SUM(F1821:F1900)</f>
        <v>3787759.1</v>
      </c>
      <c r="G1901" s="8">
        <f>SUM(G1820:G1900)</f>
        <v>3787759.1</v>
      </c>
      <c r="H1901" s="8">
        <f>SUM(H1814:H1900)</f>
        <v>3787759.1</v>
      </c>
      <c r="I1901" s="8">
        <f>SUM(I1814:I1900)</f>
        <v>3787759.1</v>
      </c>
      <c r="J1901" s="8">
        <f t="shared" ref="J1901" si="77">SUM(J1814:J1900)</f>
        <v>3787759.1</v>
      </c>
      <c r="K1901" s="8">
        <f>SUM(K1814:K1900)</f>
        <v>3787759.1</v>
      </c>
      <c r="L1901" s="8">
        <f t="shared" ref="L1901" si="78">SUM(L1814:L1900)</f>
        <v>3787759.1</v>
      </c>
      <c r="M1901" s="8">
        <f>SUM(M1814:M1900)</f>
        <v>3787759.1</v>
      </c>
      <c r="N1901" s="11">
        <f>SUM(N1809:N1900)</f>
        <v>3787759.1</v>
      </c>
      <c r="O1901" s="11">
        <f>SUM(O1809:O1900)</f>
        <v>3787759.1</v>
      </c>
      <c r="P1901" s="11">
        <f>SUM(P1809:P1900)</f>
        <v>3787759.1</v>
      </c>
      <c r="Q1901" s="11">
        <f>SUM(Q1809:Q1900)</f>
        <v>3787759.1</v>
      </c>
      <c r="R1901" s="11">
        <f>SUM(R1808:R1900)</f>
        <v>3787759.1</v>
      </c>
      <c r="S1901" s="11">
        <f>SUM(S1808:S1900)</f>
        <v>3787759.1</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143"/>
      <c r="P1903" s="143"/>
      <c r="Q1903" s="143"/>
      <c r="R1903" s="144"/>
      <c r="S1903" s="145">
        <v>680219</v>
      </c>
    </row>
    <row r="1904" spans="1:19">
      <c r="A1904" s="38"/>
      <c r="B1904" s="6">
        <v>2021</v>
      </c>
      <c r="C1904" s="36"/>
      <c r="D1904" s="36"/>
      <c r="E1904" s="36"/>
      <c r="F1904" s="36"/>
      <c r="G1904" s="36"/>
      <c r="H1904" s="36"/>
      <c r="I1904" s="36"/>
      <c r="J1904" s="36"/>
      <c r="K1904" s="36"/>
      <c r="L1904" s="36"/>
      <c r="M1904" s="36"/>
      <c r="N1904" s="36"/>
      <c r="O1904" s="143"/>
      <c r="P1904" s="143"/>
      <c r="Q1904" s="143"/>
      <c r="R1904" s="145">
        <v>479949</v>
      </c>
      <c r="S1904" s="145">
        <v>479949</v>
      </c>
    </row>
    <row r="1905" spans="1:19">
      <c r="B1905" s="6">
        <v>2020</v>
      </c>
      <c r="C1905" s="36"/>
      <c r="D1905" s="36"/>
      <c r="E1905" s="36"/>
      <c r="F1905" s="36"/>
      <c r="G1905" s="36"/>
      <c r="H1905" s="36"/>
      <c r="I1905" s="36"/>
      <c r="J1905" s="36"/>
      <c r="K1905" s="36"/>
      <c r="L1905" s="36"/>
      <c r="M1905" s="36"/>
      <c r="N1905" s="36"/>
      <c r="O1905" s="143"/>
      <c r="P1905" s="143"/>
      <c r="Q1905" s="145">
        <v>575308</v>
      </c>
      <c r="R1905" s="145">
        <v>575308</v>
      </c>
      <c r="S1905" s="145">
        <v>575308</v>
      </c>
    </row>
    <row r="1906" spans="1:19">
      <c r="A1906" s="40"/>
      <c r="B1906" s="6">
        <v>2019</v>
      </c>
      <c r="C1906" s="36"/>
      <c r="D1906" s="36"/>
      <c r="E1906" s="36"/>
      <c r="F1906" s="36"/>
      <c r="G1906" s="36"/>
      <c r="H1906" s="36"/>
      <c r="I1906" s="36"/>
      <c r="J1906" s="36"/>
      <c r="K1906" s="36"/>
      <c r="L1906" s="36"/>
      <c r="M1906" s="36"/>
      <c r="N1906" s="36"/>
      <c r="O1906" s="143"/>
      <c r="P1906" s="145">
        <v>235494</v>
      </c>
      <c r="Q1906" s="145">
        <v>235494</v>
      </c>
      <c r="R1906" s="145">
        <v>235494</v>
      </c>
      <c r="S1906" s="145">
        <v>235494</v>
      </c>
    </row>
    <row r="1907" spans="1:19">
      <c r="A1907" s="40"/>
      <c r="B1907" s="6">
        <v>2018</v>
      </c>
      <c r="C1907" s="36"/>
      <c r="D1907" s="36"/>
      <c r="E1907" s="36"/>
      <c r="F1907" s="36"/>
      <c r="G1907" s="36"/>
      <c r="H1907" s="36"/>
      <c r="I1907" s="36"/>
      <c r="J1907" s="36"/>
      <c r="K1907" s="36"/>
      <c r="L1907" s="36"/>
      <c r="M1907" s="36"/>
      <c r="N1907" s="36"/>
      <c r="O1907" s="145">
        <v>281785</v>
      </c>
      <c r="P1907" s="145">
        <v>281785</v>
      </c>
      <c r="Q1907" s="145">
        <v>281785</v>
      </c>
      <c r="R1907" s="145">
        <v>281785</v>
      </c>
      <c r="S1907" s="145">
        <v>281785</v>
      </c>
    </row>
    <row r="1908" spans="1:19">
      <c r="A1908" s="40"/>
      <c r="B1908" s="6">
        <v>2017</v>
      </c>
      <c r="C1908" s="123"/>
      <c r="D1908" s="36"/>
      <c r="E1908" s="36"/>
      <c r="F1908" s="36"/>
      <c r="G1908" s="36"/>
      <c r="H1908" s="36"/>
      <c r="I1908" s="36"/>
      <c r="J1908" s="36"/>
      <c r="K1908" s="36"/>
      <c r="L1908" s="36"/>
      <c r="M1908" s="36"/>
      <c r="N1908" s="124">
        <v>100461</v>
      </c>
      <c r="O1908" s="124">
        <v>100461</v>
      </c>
      <c r="P1908" s="124">
        <v>100461</v>
      </c>
      <c r="Q1908" s="124">
        <v>100461</v>
      </c>
      <c r="R1908" s="124">
        <v>100461</v>
      </c>
      <c r="S1908" s="124">
        <v>100461</v>
      </c>
    </row>
    <row r="1909" spans="1:19">
      <c r="B1909" s="6">
        <v>2016</v>
      </c>
      <c r="C1909" s="123"/>
      <c r="D1909" s="36"/>
      <c r="E1909" s="36"/>
      <c r="F1909" s="36"/>
      <c r="G1909" s="36"/>
      <c r="H1909" s="36"/>
      <c r="I1909" s="36"/>
      <c r="J1909" s="36"/>
      <c r="K1909" s="36"/>
      <c r="L1909" s="36"/>
      <c r="M1909" s="124">
        <v>81335.600000000006</v>
      </c>
      <c r="N1909" s="124">
        <v>81335.600000000006</v>
      </c>
      <c r="O1909" s="124">
        <v>81335.600000000006</v>
      </c>
      <c r="P1909" s="124">
        <v>81335.600000000006</v>
      </c>
      <c r="Q1909" s="124">
        <v>81335.600000000006</v>
      </c>
      <c r="R1909" s="124">
        <v>81335.600000000006</v>
      </c>
      <c r="S1909" s="124">
        <v>81335.600000000006</v>
      </c>
    </row>
    <row r="1910" spans="1:19">
      <c r="B1910" s="6">
        <v>2015</v>
      </c>
      <c r="C1910" s="123"/>
      <c r="D1910" s="36"/>
      <c r="E1910" s="36"/>
      <c r="F1910" s="36"/>
      <c r="G1910" s="36"/>
      <c r="H1910" s="36"/>
      <c r="I1910" s="36"/>
      <c r="J1910" s="36"/>
      <c r="K1910" s="36"/>
      <c r="L1910" s="124">
        <v>378606.58</v>
      </c>
      <c r="M1910" s="124">
        <v>378606.58</v>
      </c>
      <c r="N1910" s="124">
        <v>378606.58</v>
      </c>
      <c r="O1910" s="124">
        <v>378606.58</v>
      </c>
      <c r="P1910" s="124">
        <v>378606.58</v>
      </c>
      <c r="Q1910" s="124">
        <v>378606.58</v>
      </c>
      <c r="R1910" s="124">
        <v>378606.58</v>
      </c>
      <c r="S1910" s="124">
        <v>378606.58</v>
      </c>
    </row>
    <row r="1911" spans="1:19">
      <c r="B1911" s="6">
        <v>2014</v>
      </c>
      <c r="C1911" s="123"/>
      <c r="D1911" s="36"/>
      <c r="E1911" s="36"/>
      <c r="F1911" s="36"/>
      <c r="G1911" s="36"/>
      <c r="H1911" s="36"/>
      <c r="I1911" s="36"/>
      <c r="J1911" s="36"/>
      <c r="K1911" s="124">
        <v>142270.03</v>
      </c>
      <c r="L1911" s="124">
        <v>142270.03</v>
      </c>
      <c r="M1911" s="124">
        <v>142270.03</v>
      </c>
      <c r="N1911" s="124">
        <v>142270.03</v>
      </c>
      <c r="O1911" s="124">
        <v>142270.03</v>
      </c>
      <c r="P1911" s="124">
        <v>142270.03</v>
      </c>
      <c r="Q1911" s="124">
        <v>142270.03</v>
      </c>
      <c r="R1911" s="124">
        <v>142270.03</v>
      </c>
      <c r="S1911" s="124">
        <v>142270.03</v>
      </c>
    </row>
    <row r="1912" spans="1:19">
      <c r="B1912" s="6">
        <v>2013</v>
      </c>
      <c r="C1912" s="123"/>
      <c r="D1912" s="36"/>
      <c r="E1912" s="36"/>
      <c r="F1912" s="36"/>
      <c r="G1912" s="36"/>
      <c r="H1912" s="36"/>
      <c r="I1912" s="36"/>
      <c r="J1912" s="124">
        <v>197430.59</v>
      </c>
      <c r="K1912" s="124">
        <v>197430.59</v>
      </c>
      <c r="L1912" s="124">
        <v>197430.59</v>
      </c>
      <c r="M1912" s="124">
        <v>197430.59</v>
      </c>
      <c r="N1912" s="124">
        <v>197430.59</v>
      </c>
      <c r="O1912" s="124">
        <v>197430.59</v>
      </c>
      <c r="P1912" s="124">
        <v>197430.59</v>
      </c>
      <c r="Q1912" s="124">
        <v>197430.59</v>
      </c>
      <c r="R1912" s="124">
        <v>197430.59</v>
      </c>
      <c r="S1912" s="124">
        <v>197430.59</v>
      </c>
    </row>
    <row r="1913" spans="1:19">
      <c r="B1913" s="6">
        <v>2012</v>
      </c>
      <c r="C1913" s="123"/>
      <c r="D1913" s="36"/>
      <c r="E1913" s="36"/>
      <c r="F1913" s="36"/>
      <c r="G1913" s="36"/>
      <c r="H1913" s="36"/>
      <c r="I1913" s="124">
        <v>240729.69</v>
      </c>
      <c r="J1913" s="124">
        <v>240729.69</v>
      </c>
      <c r="K1913" s="124">
        <v>240729.69</v>
      </c>
      <c r="L1913" s="124">
        <v>240729.69</v>
      </c>
      <c r="M1913" s="124">
        <v>240729.69</v>
      </c>
      <c r="N1913" s="124">
        <v>240729.69</v>
      </c>
      <c r="O1913" s="124">
        <v>240729.69</v>
      </c>
      <c r="P1913" s="124">
        <v>240729.69</v>
      </c>
      <c r="Q1913" s="124">
        <v>240729.69</v>
      </c>
      <c r="R1913" s="124">
        <v>240729.69</v>
      </c>
      <c r="S1913" s="124">
        <v>240729.69</v>
      </c>
    </row>
    <row r="1914" spans="1:19">
      <c r="B1914" s="6">
        <v>2011</v>
      </c>
      <c r="C1914" s="123"/>
      <c r="D1914" s="36"/>
      <c r="E1914" s="36"/>
      <c r="F1914" s="36"/>
      <c r="G1914" s="36"/>
      <c r="H1914" s="132">
        <v>755975.01</v>
      </c>
      <c r="I1914" s="132">
        <v>755975.01</v>
      </c>
      <c r="J1914" s="132">
        <v>755975.01</v>
      </c>
      <c r="K1914" s="132">
        <v>755975.01</v>
      </c>
      <c r="L1914" s="132">
        <v>755975.01</v>
      </c>
      <c r="M1914" s="132">
        <v>755975.01</v>
      </c>
      <c r="N1914" s="132">
        <v>755975.01</v>
      </c>
      <c r="O1914" s="132">
        <v>755975.01</v>
      </c>
      <c r="P1914" s="132">
        <v>755975.01</v>
      </c>
      <c r="Q1914" s="132">
        <v>755975.01</v>
      </c>
      <c r="R1914" s="132">
        <v>755975.01</v>
      </c>
      <c r="S1914" s="132">
        <v>755975.01</v>
      </c>
    </row>
    <row r="1915" spans="1:19">
      <c r="B1915" s="6">
        <v>2010</v>
      </c>
      <c r="C1915" s="123"/>
      <c r="D1915" s="36"/>
      <c r="E1915" s="36"/>
      <c r="F1915" s="36"/>
      <c r="G1915" s="132">
        <v>762524.44</v>
      </c>
      <c r="H1915" s="132">
        <v>762524.44</v>
      </c>
      <c r="I1915" s="132">
        <v>762524.44</v>
      </c>
      <c r="J1915" s="132">
        <v>762524.44</v>
      </c>
      <c r="K1915" s="132">
        <v>762524.44</v>
      </c>
      <c r="L1915" s="132">
        <v>762524.44</v>
      </c>
      <c r="M1915" s="132">
        <v>762524.44</v>
      </c>
      <c r="N1915" s="132">
        <v>762524.44</v>
      </c>
      <c r="O1915" s="132">
        <v>762524.44</v>
      </c>
      <c r="P1915" s="132">
        <v>762524.44</v>
      </c>
      <c r="Q1915" s="132">
        <v>762524.44</v>
      </c>
      <c r="R1915" s="132">
        <v>762524.44</v>
      </c>
      <c r="S1915" s="132">
        <v>762524.44</v>
      </c>
    </row>
    <row r="1916" spans="1:19">
      <c r="B1916" s="6">
        <v>2009</v>
      </c>
      <c r="C1916" s="123"/>
      <c r="D1916" s="36"/>
      <c r="E1916" s="36"/>
      <c r="F1916" s="132">
        <v>254886.47</v>
      </c>
      <c r="G1916" s="132">
        <v>254886.47</v>
      </c>
      <c r="H1916" s="132">
        <v>254886.47</v>
      </c>
      <c r="I1916" s="132">
        <v>254886.47</v>
      </c>
      <c r="J1916" s="132">
        <v>254886.47</v>
      </c>
      <c r="K1916" s="132">
        <v>254886.47</v>
      </c>
      <c r="L1916" s="132">
        <v>254886.47</v>
      </c>
      <c r="M1916" s="132">
        <v>254886.47</v>
      </c>
      <c r="N1916" s="132">
        <v>254886.47</v>
      </c>
      <c r="O1916" s="132">
        <v>254886.47</v>
      </c>
      <c r="P1916" s="132">
        <v>254886.47</v>
      </c>
      <c r="Q1916" s="132">
        <v>254886.47</v>
      </c>
      <c r="R1916" s="132">
        <v>254886.47</v>
      </c>
      <c r="S1916" s="132">
        <v>254886.47</v>
      </c>
    </row>
    <row r="1917" spans="1:19">
      <c r="B1917" s="6">
        <v>2008</v>
      </c>
      <c r="C1917" s="123"/>
      <c r="D1917" s="36"/>
      <c r="E1917" s="132">
        <v>564554.6</v>
      </c>
      <c r="F1917" s="132">
        <v>564554.6</v>
      </c>
      <c r="G1917" s="132">
        <v>564554.6</v>
      </c>
      <c r="H1917" s="132">
        <v>564554.6</v>
      </c>
      <c r="I1917" s="132">
        <v>564554.6</v>
      </c>
      <c r="J1917" s="132">
        <v>564554.6</v>
      </c>
      <c r="K1917" s="132">
        <v>564554.6</v>
      </c>
      <c r="L1917" s="132">
        <v>564554.6</v>
      </c>
      <c r="M1917" s="132">
        <v>564554.6</v>
      </c>
      <c r="N1917" s="132">
        <v>564554.6</v>
      </c>
      <c r="O1917" s="132">
        <v>564554.6</v>
      </c>
      <c r="P1917" s="132">
        <v>564554.6</v>
      </c>
      <c r="Q1917" s="132">
        <v>564554.6</v>
      </c>
      <c r="R1917" s="132">
        <v>564554.6</v>
      </c>
      <c r="S1917" s="132">
        <v>564554.6</v>
      </c>
    </row>
    <row r="1918" spans="1:19">
      <c r="B1918" s="6">
        <v>2007</v>
      </c>
      <c r="C1918" s="123"/>
      <c r="D1918" s="132">
        <v>185424.84</v>
      </c>
      <c r="E1918" s="132">
        <v>185424.84</v>
      </c>
      <c r="F1918" s="132">
        <v>185424.84</v>
      </c>
      <c r="G1918" s="132">
        <v>185424.84</v>
      </c>
      <c r="H1918" s="132">
        <v>185424.84</v>
      </c>
      <c r="I1918" s="132">
        <v>185424.84</v>
      </c>
      <c r="J1918" s="132">
        <v>185424.84</v>
      </c>
      <c r="K1918" s="132">
        <v>185424.84</v>
      </c>
      <c r="L1918" s="132">
        <v>185424.84</v>
      </c>
      <c r="M1918" s="132">
        <v>185424.84</v>
      </c>
      <c r="N1918" s="132">
        <v>185424.84</v>
      </c>
      <c r="O1918" s="132">
        <v>185424.84</v>
      </c>
      <c r="P1918" s="132">
        <v>185424.84</v>
      </c>
      <c r="Q1918" s="132">
        <v>185424.84</v>
      </c>
      <c r="R1918" s="132">
        <v>185424.84</v>
      </c>
      <c r="S1918" s="132">
        <v>185424.84</v>
      </c>
    </row>
    <row r="1919" spans="1:19">
      <c r="B1919" s="6">
        <v>2006</v>
      </c>
      <c r="C1919" s="132">
        <v>258647</v>
      </c>
      <c r="D1919" s="132">
        <v>258647</v>
      </c>
      <c r="E1919" s="132">
        <v>258647</v>
      </c>
      <c r="F1919" s="132">
        <v>258647</v>
      </c>
      <c r="G1919" s="132">
        <v>258647</v>
      </c>
      <c r="H1919" s="132">
        <v>258647</v>
      </c>
      <c r="I1919" s="132">
        <v>258647</v>
      </c>
      <c r="J1919" s="132">
        <v>258647</v>
      </c>
      <c r="K1919" s="132">
        <v>258647</v>
      </c>
      <c r="L1919" s="132">
        <v>258647</v>
      </c>
      <c r="M1919" s="132">
        <v>258647</v>
      </c>
      <c r="N1919" s="132">
        <v>258647</v>
      </c>
      <c r="O1919" s="132">
        <v>258647</v>
      </c>
      <c r="P1919" s="132">
        <v>258647</v>
      </c>
      <c r="Q1919" s="132">
        <v>258647</v>
      </c>
      <c r="R1919" s="132">
        <v>258647</v>
      </c>
      <c r="S1919" s="132">
        <v>258647</v>
      </c>
    </row>
    <row r="1920" spans="1:19">
      <c r="B1920" s="6">
        <v>2005</v>
      </c>
      <c r="C1920" s="132">
        <v>96769.03</v>
      </c>
      <c r="D1920" s="132">
        <v>96769.03</v>
      </c>
      <c r="E1920" s="132">
        <v>96769.03</v>
      </c>
      <c r="F1920" s="132">
        <v>96769.03</v>
      </c>
      <c r="G1920" s="132">
        <v>96769.03</v>
      </c>
      <c r="H1920" s="132">
        <v>96769.03</v>
      </c>
      <c r="I1920" s="132">
        <v>96769.03</v>
      </c>
      <c r="J1920" s="132">
        <v>96769.03</v>
      </c>
      <c r="K1920" s="132">
        <v>96769.03</v>
      </c>
      <c r="L1920" s="132">
        <v>96769.03</v>
      </c>
      <c r="M1920" s="132">
        <v>96769.03</v>
      </c>
      <c r="N1920" s="132">
        <v>96769.03</v>
      </c>
      <c r="O1920" s="132">
        <v>96769.03</v>
      </c>
      <c r="P1920" s="132">
        <v>96769.03</v>
      </c>
      <c r="Q1920" s="132">
        <v>96769.03</v>
      </c>
      <c r="R1920" s="132">
        <v>96769.03</v>
      </c>
      <c r="S1920" s="132">
        <v>96769.03</v>
      </c>
    </row>
    <row r="1921" spans="2:19" ht="15">
      <c r="B1921" s="6">
        <v>2004</v>
      </c>
      <c r="C1921" s="141">
        <v>701720.18</v>
      </c>
      <c r="D1921" s="141">
        <v>701720.18</v>
      </c>
      <c r="E1921" s="141">
        <v>701720.18</v>
      </c>
      <c r="F1921" s="141">
        <v>701720.18</v>
      </c>
      <c r="G1921" s="141">
        <v>701720.18</v>
      </c>
      <c r="H1921" s="141">
        <v>701720.18</v>
      </c>
      <c r="I1921" s="141">
        <v>701720.18</v>
      </c>
      <c r="J1921" s="141">
        <v>701720.18</v>
      </c>
      <c r="K1921" s="141">
        <v>701720.18</v>
      </c>
      <c r="L1921" s="141">
        <v>701720.18</v>
      </c>
      <c r="M1921" s="141">
        <v>701720.18</v>
      </c>
      <c r="N1921" s="141">
        <v>701720.18</v>
      </c>
      <c r="O1921" s="141">
        <v>701720.18</v>
      </c>
      <c r="P1921" s="141">
        <v>701720.18</v>
      </c>
      <c r="Q1921" s="141">
        <v>701720.18</v>
      </c>
      <c r="R1921" s="141">
        <v>701720.18</v>
      </c>
      <c r="S1921" s="141">
        <v>701720.18</v>
      </c>
    </row>
    <row r="1922" spans="2:19" ht="15">
      <c r="B1922" s="6">
        <v>2003</v>
      </c>
      <c r="C1922" s="141">
        <v>295305.84999999998</v>
      </c>
      <c r="D1922" s="141">
        <v>295305.84999999998</v>
      </c>
      <c r="E1922" s="141">
        <v>295305.84999999998</v>
      </c>
      <c r="F1922" s="141">
        <v>295305.84999999998</v>
      </c>
      <c r="G1922" s="141">
        <v>295305.84999999998</v>
      </c>
      <c r="H1922" s="141">
        <v>295305.84999999998</v>
      </c>
      <c r="I1922" s="141">
        <v>295305.84999999998</v>
      </c>
      <c r="J1922" s="141">
        <v>295305.84999999998</v>
      </c>
      <c r="K1922" s="141">
        <v>295305.84999999998</v>
      </c>
      <c r="L1922" s="141">
        <v>295305.84999999998</v>
      </c>
      <c r="M1922" s="141">
        <v>295305.84999999998</v>
      </c>
      <c r="N1922" s="141">
        <v>295305.84999999998</v>
      </c>
      <c r="O1922" s="141">
        <v>295305.84999999998</v>
      </c>
      <c r="P1922" s="141">
        <v>295305.84999999998</v>
      </c>
      <c r="Q1922" s="141">
        <v>295305.84999999998</v>
      </c>
      <c r="R1922" s="141">
        <v>295305.84999999998</v>
      </c>
      <c r="S1922" s="141">
        <v>295305.84999999998</v>
      </c>
    </row>
    <row r="1923" spans="2:19" ht="15">
      <c r="B1923" s="6">
        <v>2002</v>
      </c>
      <c r="C1923" s="141">
        <v>29996.03</v>
      </c>
      <c r="D1923" s="141">
        <v>29996.03</v>
      </c>
      <c r="E1923" s="141">
        <v>29996.03</v>
      </c>
      <c r="F1923" s="141">
        <v>29996.03</v>
      </c>
      <c r="G1923" s="141">
        <v>29996.03</v>
      </c>
      <c r="H1923" s="141">
        <v>29996.03</v>
      </c>
      <c r="I1923" s="141">
        <v>29996.03</v>
      </c>
      <c r="J1923" s="141">
        <v>29996.03</v>
      </c>
      <c r="K1923" s="141">
        <v>29996.03</v>
      </c>
      <c r="L1923" s="141">
        <v>29996.03</v>
      </c>
      <c r="M1923" s="141">
        <v>29996.03</v>
      </c>
      <c r="N1923" s="141">
        <v>29996.03</v>
      </c>
      <c r="O1923" s="141">
        <v>29996.03</v>
      </c>
      <c r="P1923" s="141">
        <v>29996.03</v>
      </c>
      <c r="Q1923" s="141">
        <v>29996.03</v>
      </c>
      <c r="R1923" s="141">
        <v>29996.03</v>
      </c>
      <c r="S1923" s="141">
        <v>29996.03</v>
      </c>
    </row>
    <row r="1924" spans="2:19" ht="15">
      <c r="B1924" s="6">
        <v>2001</v>
      </c>
      <c r="C1924" s="141">
        <v>172291.84</v>
      </c>
      <c r="D1924" s="141">
        <v>172291.84</v>
      </c>
      <c r="E1924" s="141">
        <v>172291.84</v>
      </c>
      <c r="F1924" s="141">
        <v>172291.84</v>
      </c>
      <c r="G1924" s="141">
        <v>172291.84</v>
      </c>
      <c r="H1924" s="141">
        <v>172291.84</v>
      </c>
      <c r="I1924" s="141">
        <v>172291.84</v>
      </c>
      <c r="J1924" s="141">
        <v>172291.84</v>
      </c>
      <c r="K1924" s="141">
        <v>172291.84</v>
      </c>
      <c r="L1924" s="141">
        <v>172291.84</v>
      </c>
      <c r="M1924" s="141">
        <v>172291.84</v>
      </c>
      <c r="N1924" s="141">
        <v>172291.84</v>
      </c>
      <c r="O1924" s="141">
        <v>172291.84</v>
      </c>
      <c r="P1924" s="141">
        <v>172291.84</v>
      </c>
      <c r="Q1924" s="141">
        <v>172291.84</v>
      </c>
      <c r="R1924" s="141">
        <v>172291.84</v>
      </c>
      <c r="S1924" s="141">
        <v>172291.84</v>
      </c>
    </row>
    <row r="1925" spans="2:19" ht="15">
      <c r="B1925" s="6">
        <v>2000</v>
      </c>
      <c r="C1925" s="141">
        <v>309186.48</v>
      </c>
      <c r="D1925" s="141">
        <v>309186.48</v>
      </c>
      <c r="E1925" s="141">
        <v>309186.48</v>
      </c>
      <c r="F1925" s="141">
        <v>309186.48</v>
      </c>
      <c r="G1925" s="141">
        <v>309186.48</v>
      </c>
      <c r="H1925" s="141">
        <v>309186.48</v>
      </c>
      <c r="I1925" s="141">
        <v>309186.48</v>
      </c>
      <c r="J1925" s="141">
        <v>309186.48</v>
      </c>
      <c r="K1925" s="141">
        <v>309186.48</v>
      </c>
      <c r="L1925" s="141">
        <v>309186.48</v>
      </c>
      <c r="M1925" s="141">
        <v>309186.48</v>
      </c>
      <c r="N1925" s="141">
        <v>309186.48</v>
      </c>
      <c r="O1925" s="141">
        <v>309186.48</v>
      </c>
      <c r="P1925" s="141">
        <v>309186.48</v>
      </c>
      <c r="Q1925" s="141">
        <v>309186.48</v>
      </c>
      <c r="R1925" s="141">
        <v>309186.48</v>
      </c>
      <c r="S1925" s="141">
        <v>309186.48</v>
      </c>
    </row>
    <row r="1926" spans="2:19" ht="15">
      <c r="B1926" s="6">
        <v>1999</v>
      </c>
      <c r="C1926" s="141">
        <v>402048.2</v>
      </c>
      <c r="D1926" s="141">
        <v>402048.2</v>
      </c>
      <c r="E1926" s="141">
        <v>402048.2</v>
      </c>
      <c r="F1926" s="141">
        <v>402048.2</v>
      </c>
      <c r="G1926" s="141">
        <v>402048.2</v>
      </c>
      <c r="H1926" s="141">
        <v>402048.2</v>
      </c>
      <c r="I1926" s="141">
        <v>402048.2</v>
      </c>
      <c r="J1926" s="141">
        <v>402048.2</v>
      </c>
      <c r="K1926" s="141">
        <v>402048.2</v>
      </c>
      <c r="L1926" s="141">
        <v>402048.2</v>
      </c>
      <c r="M1926" s="141">
        <v>402048.2</v>
      </c>
      <c r="N1926" s="141">
        <v>402048.2</v>
      </c>
      <c r="O1926" s="141">
        <v>402048.2</v>
      </c>
      <c r="P1926" s="141">
        <v>402048.2</v>
      </c>
      <c r="Q1926" s="141">
        <v>402048.2</v>
      </c>
      <c r="R1926" s="141">
        <v>402048.2</v>
      </c>
      <c r="S1926" s="141">
        <v>402048.2</v>
      </c>
    </row>
    <row r="1927" spans="2:19" ht="15">
      <c r="B1927" s="6">
        <v>1998</v>
      </c>
      <c r="C1927" s="141">
        <v>74620.03</v>
      </c>
      <c r="D1927" s="141">
        <v>74620.03</v>
      </c>
      <c r="E1927" s="141">
        <v>74620.03</v>
      </c>
      <c r="F1927" s="141">
        <v>74620.03</v>
      </c>
      <c r="G1927" s="141">
        <v>74620.03</v>
      </c>
      <c r="H1927" s="141">
        <v>74620.03</v>
      </c>
      <c r="I1927" s="141">
        <v>74620.03</v>
      </c>
      <c r="J1927" s="141">
        <v>74620.03</v>
      </c>
      <c r="K1927" s="141">
        <v>74620.03</v>
      </c>
      <c r="L1927" s="141">
        <v>74620.03</v>
      </c>
      <c r="M1927" s="141">
        <v>74620.03</v>
      </c>
      <c r="N1927" s="141">
        <v>74620.03</v>
      </c>
      <c r="O1927" s="141">
        <v>74620.03</v>
      </c>
      <c r="P1927" s="141">
        <v>74620.03</v>
      </c>
      <c r="Q1927" s="141">
        <v>74620.03</v>
      </c>
      <c r="R1927" s="141">
        <f>74620.03-15469.74</f>
        <v>59150.29</v>
      </c>
      <c r="S1927" s="141">
        <v>59150</v>
      </c>
    </row>
    <row r="1928" spans="2:19" ht="15">
      <c r="B1928" s="6">
        <v>1997</v>
      </c>
      <c r="C1928" s="141">
        <f>3573553.25-4916-9639</f>
        <v>3558998.25</v>
      </c>
      <c r="D1928" s="141">
        <f t="shared" ref="D1928:Q1928" si="79">3573553.25-4916-9639</f>
        <v>3558998.25</v>
      </c>
      <c r="E1928" s="141">
        <f t="shared" si="79"/>
        <v>3558998.25</v>
      </c>
      <c r="F1928" s="141">
        <f t="shared" si="79"/>
        <v>3558998.25</v>
      </c>
      <c r="G1928" s="141">
        <f t="shared" si="79"/>
        <v>3558998.25</v>
      </c>
      <c r="H1928" s="141">
        <f t="shared" si="79"/>
        <v>3558998.25</v>
      </c>
      <c r="I1928" s="141">
        <f t="shared" si="79"/>
        <v>3558998.25</v>
      </c>
      <c r="J1928" s="141">
        <f t="shared" si="79"/>
        <v>3558998.25</v>
      </c>
      <c r="K1928" s="141">
        <f t="shared" si="79"/>
        <v>3558998.25</v>
      </c>
      <c r="L1928" s="141">
        <f t="shared" si="79"/>
        <v>3558998.25</v>
      </c>
      <c r="M1928" s="141">
        <f t="shared" si="79"/>
        <v>3558998.25</v>
      </c>
      <c r="N1928" s="141">
        <f t="shared" si="79"/>
        <v>3558998.25</v>
      </c>
      <c r="O1928" s="141">
        <f t="shared" si="79"/>
        <v>3558998.25</v>
      </c>
      <c r="P1928" s="141">
        <f t="shared" si="79"/>
        <v>3558998.25</v>
      </c>
      <c r="Q1928" s="141">
        <f t="shared" si="79"/>
        <v>3558998.25</v>
      </c>
      <c r="R1928" s="141">
        <f>3573553.25-4916-9639-103.525-106862.14</f>
        <v>3452032.585</v>
      </c>
      <c r="S1928" s="141">
        <v>3452136</v>
      </c>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5899582.8900000006</v>
      </c>
      <c r="D1996" s="8">
        <f>SUM(D1918:D1995)</f>
        <v>6085007.7300000004</v>
      </c>
      <c r="E1996" s="8">
        <f>SUM(E1917:E1995)</f>
        <v>6649562.3300000001</v>
      </c>
      <c r="F1996" s="8">
        <f>SUM(F1916:F1995)</f>
        <v>6904448.7999999998</v>
      </c>
      <c r="G1996" s="8">
        <f>SUM(G1915:G1995)</f>
        <v>7666973.2400000002</v>
      </c>
      <c r="H1996" s="8">
        <f>SUM(H1909:H1995)</f>
        <v>8422948.25</v>
      </c>
      <c r="I1996" s="8">
        <f>SUM(I1909:I1995)</f>
        <v>8663677.9399999995</v>
      </c>
      <c r="J1996" s="8">
        <f t="shared" ref="J1996" si="80">SUM(J1909:J1995)</f>
        <v>8861108.5300000012</v>
      </c>
      <c r="K1996" s="8">
        <f>SUM(K1909:K1995)</f>
        <v>9003378.5600000005</v>
      </c>
      <c r="L1996" s="8">
        <f t="shared" ref="L1996" si="81">SUM(L1909:L1995)</f>
        <v>9381985.1400000006</v>
      </c>
      <c r="M1996" s="8">
        <f>SUM(M1909:M1995)</f>
        <v>9463320.7400000002</v>
      </c>
      <c r="N1996" s="11">
        <f>SUM(N1904:N1995)</f>
        <v>9563781.7400000002</v>
      </c>
      <c r="O1996" s="11">
        <f>SUM(O1904:O1995)</f>
        <v>9845566.7400000002</v>
      </c>
      <c r="P1996" s="11">
        <f>SUM(P1904:P1995)</f>
        <v>10081060.74</v>
      </c>
      <c r="Q1996" s="11">
        <f>SUM(Q1904:Q1995)</f>
        <v>10656368.74</v>
      </c>
      <c r="R1996" s="11">
        <f>SUM(R1903:R1995)</f>
        <v>11013882.334999997</v>
      </c>
      <c r="S1996" s="11">
        <f>SUM(S1903:S1995)</f>
        <v>11694204.459999997</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143"/>
      <c r="P1998" s="143"/>
      <c r="Q1998" s="143"/>
      <c r="R1998" s="144"/>
      <c r="S1998" s="145">
        <v>502948</v>
      </c>
    </row>
    <row r="1999" spans="1:19">
      <c r="A1999" s="38"/>
      <c r="B1999" s="6">
        <v>2021</v>
      </c>
      <c r="C1999" s="36"/>
      <c r="D1999" s="36"/>
      <c r="E1999" s="36"/>
      <c r="F1999" s="36"/>
      <c r="G1999" s="36"/>
      <c r="H1999" s="36"/>
      <c r="I1999" s="36"/>
      <c r="J1999" s="36"/>
      <c r="K1999" s="36"/>
      <c r="L1999" s="36"/>
      <c r="M1999" s="36"/>
      <c r="N1999" s="36"/>
      <c r="O1999" s="143"/>
      <c r="P1999" s="143"/>
      <c r="Q1999" s="143"/>
      <c r="R1999" s="145">
        <v>411173</v>
      </c>
      <c r="S1999" s="145">
        <v>411173</v>
      </c>
    </row>
    <row r="2000" spans="1:19">
      <c r="B2000" s="6">
        <v>2020</v>
      </c>
      <c r="C2000" s="36"/>
      <c r="D2000" s="36"/>
      <c r="E2000" s="36"/>
      <c r="F2000" s="36"/>
      <c r="G2000" s="36"/>
      <c r="H2000" s="36"/>
      <c r="I2000" s="36"/>
      <c r="J2000" s="36"/>
      <c r="K2000" s="36"/>
      <c r="L2000" s="36"/>
      <c r="M2000" s="36"/>
      <c r="N2000" s="36"/>
      <c r="O2000" s="143"/>
      <c r="P2000" s="143"/>
      <c r="Q2000" s="145">
        <v>183559</v>
      </c>
      <c r="R2000" s="145">
        <v>183559</v>
      </c>
      <c r="S2000" s="145">
        <v>183559</v>
      </c>
    </row>
    <row r="2001" spans="1:19">
      <c r="A2001" s="40"/>
      <c r="B2001" s="6">
        <v>2019</v>
      </c>
      <c r="C2001" s="36"/>
      <c r="D2001" s="36"/>
      <c r="E2001" s="36"/>
      <c r="F2001" s="36"/>
      <c r="G2001" s="36"/>
      <c r="H2001" s="36"/>
      <c r="I2001" s="36"/>
      <c r="J2001" s="36"/>
      <c r="K2001" s="36"/>
      <c r="L2001" s="36"/>
      <c r="M2001" s="36"/>
      <c r="N2001" s="36"/>
      <c r="O2001" s="143"/>
      <c r="P2001" s="145">
        <v>322102</v>
      </c>
      <c r="Q2001" s="145">
        <v>322102</v>
      </c>
      <c r="R2001" s="145">
        <v>322102</v>
      </c>
      <c r="S2001" s="145">
        <v>322102</v>
      </c>
    </row>
    <row r="2002" spans="1:19">
      <c r="A2002" s="40"/>
      <c r="B2002" s="6">
        <v>2018</v>
      </c>
      <c r="C2002" s="36"/>
      <c r="D2002" s="36"/>
      <c r="E2002" s="36"/>
      <c r="F2002" s="36"/>
      <c r="G2002" s="36"/>
      <c r="H2002" s="36"/>
      <c r="I2002" s="36"/>
      <c r="J2002" s="36"/>
      <c r="K2002" s="36"/>
      <c r="L2002" s="36"/>
      <c r="M2002" s="36"/>
      <c r="N2002" s="36"/>
      <c r="O2002" s="145">
        <v>307013</v>
      </c>
      <c r="P2002" s="145">
        <v>307013</v>
      </c>
      <c r="Q2002" s="145">
        <v>307013</v>
      </c>
      <c r="R2002" s="145">
        <v>307013</v>
      </c>
      <c r="S2002" s="145">
        <v>307013</v>
      </c>
    </row>
    <row r="2003" spans="1:19">
      <c r="A2003" s="40"/>
      <c r="B2003" s="6">
        <v>2017</v>
      </c>
      <c r="C2003" s="123"/>
      <c r="D2003" s="36"/>
      <c r="E2003" s="36"/>
      <c r="F2003" s="36"/>
      <c r="G2003" s="36"/>
      <c r="H2003" s="36"/>
      <c r="I2003" s="36"/>
      <c r="J2003" s="36"/>
      <c r="K2003" s="36"/>
      <c r="L2003" s="36"/>
      <c r="M2003" s="36"/>
      <c r="N2003" s="124">
        <v>301589</v>
      </c>
      <c r="O2003" s="124">
        <v>301589</v>
      </c>
      <c r="P2003" s="124">
        <v>301589</v>
      </c>
      <c r="Q2003" s="124">
        <v>301589</v>
      </c>
      <c r="R2003" s="124">
        <v>301589</v>
      </c>
      <c r="S2003" s="124">
        <v>301589</v>
      </c>
    </row>
    <row r="2004" spans="1:19">
      <c r="B2004" s="6">
        <v>2016</v>
      </c>
      <c r="C2004" s="123"/>
      <c r="D2004" s="36"/>
      <c r="E2004" s="36"/>
      <c r="F2004" s="36"/>
      <c r="G2004" s="36"/>
      <c r="H2004" s="36"/>
      <c r="I2004" s="36"/>
      <c r="J2004" s="36"/>
      <c r="K2004" s="36"/>
      <c r="L2004" s="36"/>
      <c r="M2004" s="124">
        <v>326573</v>
      </c>
      <c r="N2004" s="124">
        <v>326573</v>
      </c>
      <c r="O2004" s="124">
        <v>326573</v>
      </c>
      <c r="P2004" s="124">
        <v>326573</v>
      </c>
      <c r="Q2004" s="124">
        <v>326573</v>
      </c>
      <c r="R2004" s="124">
        <v>326573</v>
      </c>
      <c r="S2004" s="124">
        <v>326573</v>
      </c>
    </row>
    <row r="2005" spans="1:19">
      <c r="B2005" s="6">
        <v>2015</v>
      </c>
      <c r="C2005" s="123"/>
      <c r="D2005" s="36"/>
      <c r="E2005" s="36"/>
      <c r="F2005" s="36"/>
      <c r="G2005" s="36"/>
      <c r="H2005" s="36"/>
      <c r="I2005" s="36"/>
      <c r="J2005" s="36"/>
      <c r="K2005" s="36"/>
      <c r="L2005" s="124">
        <v>334566.65000000002</v>
      </c>
      <c r="M2005" s="124">
        <v>334566.65000000002</v>
      </c>
      <c r="N2005" s="124">
        <v>334566.65000000002</v>
      </c>
      <c r="O2005" s="124">
        <v>334566.65000000002</v>
      </c>
      <c r="P2005" s="124">
        <v>334566.65000000002</v>
      </c>
      <c r="Q2005" s="124">
        <v>334566.65000000002</v>
      </c>
      <c r="R2005" s="124">
        <v>334566.65000000002</v>
      </c>
      <c r="S2005" s="124">
        <v>334566.65000000002</v>
      </c>
    </row>
    <row r="2006" spans="1:19">
      <c r="B2006" s="6">
        <v>2014</v>
      </c>
      <c r="C2006" s="123"/>
      <c r="D2006" s="36"/>
      <c r="E2006" s="36"/>
      <c r="F2006" s="36"/>
      <c r="G2006" s="36"/>
      <c r="H2006" s="36"/>
      <c r="I2006" s="36"/>
      <c r="J2006" s="36"/>
      <c r="K2006" s="124">
        <v>279576.92</v>
      </c>
      <c r="L2006" s="124">
        <v>279576.92</v>
      </c>
      <c r="M2006" s="124">
        <v>279576.92</v>
      </c>
      <c r="N2006" s="124">
        <v>279576.92</v>
      </c>
      <c r="O2006" s="124">
        <v>279576.92</v>
      </c>
      <c r="P2006" s="124">
        <v>279576.92</v>
      </c>
      <c r="Q2006" s="124">
        <v>279576.92</v>
      </c>
      <c r="R2006" s="124">
        <v>279576.92</v>
      </c>
      <c r="S2006" s="124">
        <v>279576.92</v>
      </c>
    </row>
    <row r="2007" spans="1:19">
      <c r="B2007" s="6">
        <v>2013</v>
      </c>
      <c r="C2007" s="123"/>
      <c r="D2007" s="36"/>
      <c r="E2007" s="36"/>
      <c r="F2007" s="36"/>
      <c r="G2007" s="36"/>
      <c r="H2007" s="36"/>
      <c r="I2007" s="36"/>
      <c r="J2007" s="124">
        <v>375832.48</v>
      </c>
      <c r="K2007" s="124">
        <v>375832.48</v>
      </c>
      <c r="L2007" s="124">
        <v>375832.48</v>
      </c>
      <c r="M2007" s="124">
        <v>375832.48</v>
      </c>
      <c r="N2007" s="124">
        <v>375832.48</v>
      </c>
      <c r="O2007" s="124">
        <v>375832.48</v>
      </c>
      <c r="P2007" s="124">
        <v>375832.48</v>
      </c>
      <c r="Q2007" s="124">
        <v>375832.48</v>
      </c>
      <c r="R2007" s="124">
        <v>375832.48</v>
      </c>
      <c r="S2007" s="124">
        <v>375832.48</v>
      </c>
    </row>
    <row r="2008" spans="1:19">
      <c r="B2008" s="6">
        <v>2012</v>
      </c>
      <c r="C2008" s="123"/>
      <c r="D2008" s="36"/>
      <c r="E2008" s="36"/>
      <c r="F2008" s="36"/>
      <c r="G2008" s="36"/>
      <c r="H2008" s="36"/>
      <c r="I2008" s="124">
        <v>357782.88</v>
      </c>
      <c r="J2008" s="124">
        <v>357782.88</v>
      </c>
      <c r="K2008" s="124">
        <v>357782.88</v>
      </c>
      <c r="L2008" s="124">
        <v>357782.88</v>
      </c>
      <c r="M2008" s="124">
        <v>357782.88</v>
      </c>
      <c r="N2008" s="124">
        <v>357782.88</v>
      </c>
      <c r="O2008" s="124">
        <v>357782.88</v>
      </c>
      <c r="P2008" s="124">
        <v>357782.88</v>
      </c>
      <c r="Q2008" s="124">
        <v>357782.88</v>
      </c>
      <c r="R2008" s="124">
        <v>357782.88</v>
      </c>
      <c r="S2008" s="124">
        <v>357782.88</v>
      </c>
    </row>
    <row r="2009" spans="1:19">
      <c r="B2009" s="6">
        <v>2011</v>
      </c>
      <c r="C2009" s="123"/>
      <c r="D2009" s="36"/>
      <c r="E2009" s="36"/>
      <c r="F2009" s="36"/>
      <c r="G2009" s="36"/>
      <c r="H2009" s="132">
        <v>394634.63</v>
      </c>
      <c r="I2009" s="132">
        <v>394634.63</v>
      </c>
      <c r="J2009" s="132">
        <v>394634.63</v>
      </c>
      <c r="K2009" s="132">
        <v>394634.63</v>
      </c>
      <c r="L2009" s="132">
        <v>394634.63</v>
      </c>
      <c r="M2009" s="132">
        <v>394634.63</v>
      </c>
      <c r="N2009" s="132">
        <v>394634.63</v>
      </c>
      <c r="O2009" s="132">
        <v>394634.63</v>
      </c>
      <c r="P2009" s="132">
        <v>394634.63</v>
      </c>
      <c r="Q2009" s="132">
        <v>394634.63</v>
      </c>
      <c r="R2009" s="132">
        <v>394634.63</v>
      </c>
      <c r="S2009" s="132">
        <v>394634.63</v>
      </c>
    </row>
    <row r="2010" spans="1:19">
      <c r="B2010" s="6">
        <v>2010</v>
      </c>
      <c r="C2010" s="123"/>
      <c r="D2010" s="36"/>
      <c r="E2010" s="36"/>
      <c r="F2010" s="36"/>
      <c r="G2010" s="132">
        <v>448499.84</v>
      </c>
      <c r="H2010" s="132">
        <v>448499.84</v>
      </c>
      <c r="I2010" s="132">
        <v>448499.84</v>
      </c>
      <c r="J2010" s="132">
        <v>448499.84</v>
      </c>
      <c r="K2010" s="132">
        <v>448499.84</v>
      </c>
      <c r="L2010" s="132">
        <v>448499.84</v>
      </c>
      <c r="M2010" s="132">
        <v>448499.84</v>
      </c>
      <c r="N2010" s="132">
        <v>448499.84</v>
      </c>
      <c r="O2010" s="132">
        <v>448499.84</v>
      </c>
      <c r="P2010" s="132">
        <v>448499.84</v>
      </c>
      <c r="Q2010" s="132">
        <v>448499.84</v>
      </c>
      <c r="R2010" s="132">
        <v>448499.84</v>
      </c>
      <c r="S2010" s="132">
        <v>448499.84</v>
      </c>
    </row>
    <row r="2011" spans="1:19">
      <c r="B2011" s="6">
        <v>2009</v>
      </c>
      <c r="C2011" s="123"/>
      <c r="D2011" s="36"/>
      <c r="E2011" s="36"/>
      <c r="F2011" s="132">
        <v>382854.76</v>
      </c>
      <c r="G2011" s="132">
        <v>382854.76</v>
      </c>
      <c r="H2011" s="132">
        <v>382854.76</v>
      </c>
      <c r="I2011" s="132">
        <v>382854.76</v>
      </c>
      <c r="J2011" s="132">
        <v>382854.76</v>
      </c>
      <c r="K2011" s="132">
        <v>382854.76</v>
      </c>
      <c r="L2011" s="132">
        <v>382854.76</v>
      </c>
      <c r="M2011" s="132">
        <v>382854.76</v>
      </c>
      <c r="N2011" s="132">
        <v>382854.76</v>
      </c>
      <c r="O2011" s="132">
        <v>382854.76</v>
      </c>
      <c r="P2011" s="132">
        <v>382854.76</v>
      </c>
      <c r="Q2011" s="132">
        <v>382854.76</v>
      </c>
      <c r="R2011" s="132">
        <v>382854.76</v>
      </c>
      <c r="S2011" s="132">
        <v>382854.76</v>
      </c>
    </row>
    <row r="2012" spans="1:19">
      <c r="B2012" s="6">
        <v>2008</v>
      </c>
      <c r="C2012" s="123"/>
      <c r="D2012" s="36"/>
      <c r="E2012" s="132">
        <v>532083.77</v>
      </c>
      <c r="F2012" s="132">
        <v>532083.77</v>
      </c>
      <c r="G2012" s="132">
        <v>532083.77</v>
      </c>
      <c r="H2012" s="132">
        <v>532083.77</v>
      </c>
      <c r="I2012" s="132">
        <v>532083.77</v>
      </c>
      <c r="J2012" s="132">
        <v>532083.77</v>
      </c>
      <c r="K2012" s="132">
        <v>532083.77</v>
      </c>
      <c r="L2012" s="132">
        <v>532083.77</v>
      </c>
      <c r="M2012" s="132">
        <v>532083.77</v>
      </c>
      <c r="N2012" s="132">
        <v>532083.77</v>
      </c>
      <c r="O2012" s="132">
        <v>532083.77</v>
      </c>
      <c r="P2012" s="132">
        <v>532083.77</v>
      </c>
      <c r="Q2012" s="132">
        <v>532083.77</v>
      </c>
      <c r="R2012" s="132">
        <v>532083.77</v>
      </c>
      <c r="S2012" s="132">
        <v>532083.77</v>
      </c>
    </row>
    <row r="2013" spans="1:19">
      <c r="B2013" s="6">
        <v>2007</v>
      </c>
      <c r="C2013" s="123"/>
      <c r="D2013" s="132">
        <v>424839.71</v>
      </c>
      <c r="E2013" s="132">
        <v>424839.71</v>
      </c>
      <c r="F2013" s="132">
        <v>424839.71</v>
      </c>
      <c r="G2013" s="132">
        <v>424839.71</v>
      </c>
      <c r="H2013" s="132">
        <v>424839.71</v>
      </c>
      <c r="I2013" s="132">
        <v>424839.71</v>
      </c>
      <c r="J2013" s="132">
        <v>424839.71</v>
      </c>
      <c r="K2013" s="132">
        <v>424839.71</v>
      </c>
      <c r="L2013" s="132">
        <v>424839.71</v>
      </c>
      <c r="M2013" s="132">
        <v>424839.71</v>
      </c>
      <c r="N2013" s="132">
        <v>424839.71</v>
      </c>
      <c r="O2013" s="132">
        <v>424839.71</v>
      </c>
      <c r="P2013" s="132">
        <v>424839.71</v>
      </c>
      <c r="Q2013" s="132">
        <v>424839.71</v>
      </c>
      <c r="R2013" s="132">
        <v>424839.71</v>
      </c>
      <c r="S2013" s="132">
        <v>424839.71</v>
      </c>
    </row>
    <row r="2014" spans="1:19">
      <c r="B2014" s="6">
        <v>2006</v>
      </c>
      <c r="C2014" s="132">
        <v>301371.02</v>
      </c>
      <c r="D2014" s="132">
        <v>301371.02</v>
      </c>
      <c r="E2014" s="132">
        <v>301371.02</v>
      </c>
      <c r="F2014" s="132">
        <v>301371.02</v>
      </c>
      <c r="G2014" s="132">
        <v>301371.02</v>
      </c>
      <c r="H2014" s="132">
        <v>301371.02</v>
      </c>
      <c r="I2014" s="132">
        <v>301371.02</v>
      </c>
      <c r="J2014" s="132">
        <v>301371.02</v>
      </c>
      <c r="K2014" s="132">
        <v>301371.02</v>
      </c>
      <c r="L2014" s="132">
        <v>301371.02</v>
      </c>
      <c r="M2014" s="132">
        <v>301371.02</v>
      </c>
      <c r="N2014" s="132">
        <v>301371.02</v>
      </c>
      <c r="O2014" s="132">
        <v>301371.02</v>
      </c>
      <c r="P2014" s="132">
        <v>301371.02</v>
      </c>
      <c r="Q2014" s="132">
        <v>301371.02</v>
      </c>
      <c r="R2014" s="132">
        <v>301371.02</v>
      </c>
      <c r="S2014" s="132">
        <v>301371.02</v>
      </c>
    </row>
    <row r="2015" spans="1:19">
      <c r="B2015" s="6">
        <v>2005</v>
      </c>
      <c r="C2015" s="132">
        <v>327781.86</v>
      </c>
      <c r="D2015" s="132">
        <v>327781.86</v>
      </c>
      <c r="E2015" s="132">
        <v>327781.86</v>
      </c>
      <c r="F2015" s="132">
        <v>327781.86</v>
      </c>
      <c r="G2015" s="132">
        <v>327781.86</v>
      </c>
      <c r="H2015" s="132">
        <v>327781.86</v>
      </c>
      <c r="I2015" s="132">
        <v>327781.86</v>
      </c>
      <c r="J2015" s="132">
        <v>327781.86</v>
      </c>
      <c r="K2015" s="132">
        <v>327781.86</v>
      </c>
      <c r="L2015" s="132">
        <v>327781.86</v>
      </c>
      <c r="M2015" s="132">
        <v>327781.86</v>
      </c>
      <c r="N2015" s="132">
        <v>327781.86</v>
      </c>
      <c r="O2015" s="132">
        <v>327781.86</v>
      </c>
      <c r="P2015" s="132">
        <v>327781.86</v>
      </c>
      <c r="Q2015" s="132">
        <v>327781.86</v>
      </c>
      <c r="R2015" s="132">
        <v>327781.86</v>
      </c>
      <c r="S2015" s="132">
        <v>327781.86</v>
      </c>
    </row>
    <row r="2016" spans="1:19" ht="15">
      <c r="B2016" s="6">
        <v>2004</v>
      </c>
      <c r="C2016" s="141">
        <v>838358.32</v>
      </c>
      <c r="D2016" s="141">
        <v>838358.32</v>
      </c>
      <c r="E2016" s="141">
        <v>838358.32</v>
      </c>
      <c r="F2016" s="141">
        <v>838358.32</v>
      </c>
      <c r="G2016" s="141">
        <v>838358.32</v>
      </c>
      <c r="H2016" s="141">
        <v>838358.32</v>
      </c>
      <c r="I2016" s="141">
        <v>838358.32</v>
      </c>
      <c r="J2016" s="141">
        <v>838358.32</v>
      </c>
      <c r="K2016" s="141">
        <v>838358.32</v>
      </c>
      <c r="L2016" s="141">
        <v>838358.32</v>
      </c>
      <c r="M2016" s="141">
        <v>838358.32</v>
      </c>
      <c r="N2016" s="141">
        <v>838358.32</v>
      </c>
      <c r="O2016" s="141">
        <v>838358.32</v>
      </c>
      <c r="P2016" s="141">
        <v>838358.32</v>
      </c>
      <c r="Q2016" s="141">
        <v>838358.32</v>
      </c>
      <c r="R2016" s="141">
        <v>838358.32</v>
      </c>
      <c r="S2016" s="141">
        <v>838358.32</v>
      </c>
    </row>
    <row r="2017" spans="2:19" ht="15">
      <c r="B2017" s="6">
        <v>2003</v>
      </c>
      <c r="C2017" s="141">
        <v>286119.84999999998</v>
      </c>
      <c r="D2017" s="141">
        <v>286119.84999999998</v>
      </c>
      <c r="E2017" s="141">
        <v>286119.84999999998</v>
      </c>
      <c r="F2017" s="141">
        <v>286119.84999999998</v>
      </c>
      <c r="G2017" s="141">
        <v>286119.84999999998</v>
      </c>
      <c r="H2017" s="141">
        <v>286119.84999999998</v>
      </c>
      <c r="I2017" s="141">
        <v>286119.84999999998</v>
      </c>
      <c r="J2017" s="141">
        <v>286119.84999999998</v>
      </c>
      <c r="K2017" s="141">
        <v>286119.84999999998</v>
      </c>
      <c r="L2017" s="141">
        <v>286119.84999999998</v>
      </c>
      <c r="M2017" s="141">
        <v>286119.84999999998</v>
      </c>
      <c r="N2017" s="141">
        <v>286119.84999999998</v>
      </c>
      <c r="O2017" s="141">
        <v>286119.84999999998</v>
      </c>
      <c r="P2017" s="141">
        <v>286119.84999999998</v>
      </c>
      <c r="Q2017" s="141">
        <v>286119.84999999998</v>
      </c>
      <c r="R2017" s="141">
        <v>286119.84999999998</v>
      </c>
      <c r="S2017" s="141">
        <v>286119.84999999998</v>
      </c>
    </row>
    <row r="2018" spans="2:19" ht="15">
      <c r="B2018" s="6">
        <v>2002</v>
      </c>
      <c r="C2018" s="141">
        <v>472271.46</v>
      </c>
      <c r="D2018" s="141">
        <v>472271.46</v>
      </c>
      <c r="E2018" s="141">
        <v>472271.46</v>
      </c>
      <c r="F2018" s="141">
        <v>472271.46</v>
      </c>
      <c r="G2018" s="141">
        <v>472271.46</v>
      </c>
      <c r="H2018" s="141">
        <v>472271.46</v>
      </c>
      <c r="I2018" s="141">
        <v>472271.46</v>
      </c>
      <c r="J2018" s="141">
        <v>472271.46</v>
      </c>
      <c r="K2018" s="141">
        <v>472271.46</v>
      </c>
      <c r="L2018" s="141">
        <v>472271.46</v>
      </c>
      <c r="M2018" s="141">
        <v>472271.46</v>
      </c>
      <c r="N2018" s="141">
        <v>472271.46</v>
      </c>
      <c r="O2018" s="141">
        <v>472271.46</v>
      </c>
      <c r="P2018" s="141">
        <v>472271.46</v>
      </c>
      <c r="Q2018" s="141">
        <v>472271.46</v>
      </c>
      <c r="R2018" s="141">
        <v>472271.46</v>
      </c>
      <c r="S2018" s="141">
        <v>472271.46</v>
      </c>
    </row>
    <row r="2019" spans="2:19" ht="15">
      <c r="B2019" s="6">
        <v>2001</v>
      </c>
      <c r="C2019" s="141">
        <v>981734.1</v>
      </c>
      <c r="D2019" s="141">
        <v>981734.1</v>
      </c>
      <c r="E2019" s="141">
        <v>981734.1</v>
      </c>
      <c r="F2019" s="141">
        <v>981734.1</v>
      </c>
      <c r="G2019" s="141">
        <v>981734.1</v>
      </c>
      <c r="H2019" s="141">
        <v>981734.1</v>
      </c>
      <c r="I2019" s="141">
        <v>981734.1</v>
      </c>
      <c r="J2019" s="141">
        <v>981734.1</v>
      </c>
      <c r="K2019" s="141">
        <v>981734.1</v>
      </c>
      <c r="L2019" s="141">
        <v>981734.1</v>
      </c>
      <c r="M2019" s="141">
        <v>981734.1</v>
      </c>
      <c r="N2019" s="141">
        <v>981734.1</v>
      </c>
      <c r="O2019" s="141">
        <v>981734.1</v>
      </c>
      <c r="P2019" s="141">
        <v>981734.1</v>
      </c>
      <c r="Q2019" s="141">
        <v>981734.1</v>
      </c>
      <c r="R2019" s="141">
        <v>981734.1</v>
      </c>
      <c r="S2019" s="141">
        <v>981734.1</v>
      </c>
    </row>
    <row r="2020" spans="2:19" ht="15">
      <c r="B2020" s="6">
        <v>2000</v>
      </c>
      <c r="C2020" s="141">
        <v>615989.64</v>
      </c>
      <c r="D2020" s="141">
        <v>615989.64</v>
      </c>
      <c r="E2020" s="141">
        <v>615989.64</v>
      </c>
      <c r="F2020" s="141">
        <v>615989.64</v>
      </c>
      <c r="G2020" s="141">
        <v>615989.64</v>
      </c>
      <c r="H2020" s="141">
        <v>615989.64</v>
      </c>
      <c r="I2020" s="141">
        <v>615989.64</v>
      </c>
      <c r="J2020" s="141">
        <v>615989.64</v>
      </c>
      <c r="K2020" s="141">
        <v>615989.64</v>
      </c>
      <c r="L2020" s="141">
        <v>615989.64</v>
      </c>
      <c r="M2020" s="141">
        <v>615989.64</v>
      </c>
      <c r="N2020" s="141">
        <v>615989.64</v>
      </c>
      <c r="O2020" s="141">
        <v>615989.64</v>
      </c>
      <c r="P2020" s="141">
        <v>615989.64</v>
      </c>
      <c r="Q2020" s="141">
        <v>615989.64</v>
      </c>
      <c r="R2020" s="141">
        <v>615989.64</v>
      </c>
      <c r="S2020" s="141">
        <v>615989.64</v>
      </c>
    </row>
    <row r="2021" spans="2:19" ht="15">
      <c r="B2021" s="6">
        <v>1999</v>
      </c>
      <c r="C2021" s="141">
        <v>598820.93999999994</v>
      </c>
      <c r="D2021" s="141">
        <v>598820.93999999994</v>
      </c>
      <c r="E2021" s="141">
        <v>598820.93999999994</v>
      </c>
      <c r="F2021" s="141">
        <v>598820.93999999994</v>
      </c>
      <c r="G2021" s="141">
        <v>598820.93999999994</v>
      </c>
      <c r="H2021" s="141">
        <v>598820.93999999994</v>
      </c>
      <c r="I2021" s="141">
        <v>598820.93999999994</v>
      </c>
      <c r="J2021" s="141">
        <v>598820.93999999994</v>
      </c>
      <c r="K2021" s="141">
        <v>598820.93999999994</v>
      </c>
      <c r="L2021" s="141">
        <v>598820.93999999994</v>
      </c>
      <c r="M2021" s="141">
        <v>598820.93999999994</v>
      </c>
      <c r="N2021" s="141">
        <v>598820.93999999994</v>
      </c>
      <c r="O2021" s="141">
        <v>598820.93999999994</v>
      </c>
      <c r="P2021" s="141">
        <v>598820.93999999994</v>
      </c>
      <c r="Q2021" s="141">
        <v>598820.93999999994</v>
      </c>
      <c r="R2021" s="141">
        <v>598820.93999999994</v>
      </c>
      <c r="S2021" s="141">
        <v>598820.93999999994</v>
      </c>
    </row>
    <row r="2022" spans="2:19" ht="15">
      <c r="B2022" s="6">
        <v>1998</v>
      </c>
      <c r="C2022" s="141">
        <v>286615.13</v>
      </c>
      <c r="D2022" s="141">
        <v>286615.13</v>
      </c>
      <c r="E2022" s="141">
        <v>286615.13</v>
      </c>
      <c r="F2022" s="141">
        <v>286615.13</v>
      </c>
      <c r="G2022" s="141">
        <v>286615.13</v>
      </c>
      <c r="H2022" s="141">
        <v>286615.13</v>
      </c>
      <c r="I2022" s="141">
        <v>286615.13</v>
      </c>
      <c r="J2022" s="141">
        <v>286615.13</v>
      </c>
      <c r="K2022" s="141">
        <v>286615.13</v>
      </c>
      <c r="L2022" s="141">
        <v>286615.13</v>
      </c>
      <c r="M2022" s="141">
        <v>286615.13</v>
      </c>
      <c r="N2022" s="141">
        <v>286615.13</v>
      </c>
      <c r="O2022" s="141">
        <v>286615.13</v>
      </c>
      <c r="P2022" s="141">
        <v>286615.13</v>
      </c>
      <c r="Q2022" s="141">
        <v>286615.13</v>
      </c>
      <c r="R2022" s="141">
        <v>286615.13</v>
      </c>
      <c r="S2022" s="141">
        <v>286615.13</v>
      </c>
    </row>
    <row r="2023" spans="2:19" ht="15">
      <c r="B2023" s="6">
        <v>1997</v>
      </c>
      <c r="C2023" s="141">
        <f>5092999.78-51240-665-45333</f>
        <v>4995761.78</v>
      </c>
      <c r="D2023" s="141">
        <f t="shared" ref="D2023:Q2023" si="82">5092999.78-51240-665-45333</f>
        <v>4995761.78</v>
      </c>
      <c r="E2023" s="141">
        <f t="shared" si="82"/>
        <v>4995761.78</v>
      </c>
      <c r="F2023" s="141">
        <f t="shared" si="82"/>
        <v>4995761.78</v>
      </c>
      <c r="G2023" s="141">
        <f t="shared" si="82"/>
        <v>4995761.78</v>
      </c>
      <c r="H2023" s="141">
        <f t="shared" si="82"/>
        <v>4995761.78</v>
      </c>
      <c r="I2023" s="141">
        <f t="shared" si="82"/>
        <v>4995761.78</v>
      </c>
      <c r="J2023" s="141">
        <f t="shared" si="82"/>
        <v>4995761.78</v>
      </c>
      <c r="K2023" s="141">
        <f t="shared" si="82"/>
        <v>4995761.78</v>
      </c>
      <c r="L2023" s="141">
        <f t="shared" si="82"/>
        <v>4995761.78</v>
      </c>
      <c r="M2023" s="141">
        <f t="shared" si="82"/>
        <v>4995761.78</v>
      </c>
      <c r="N2023" s="141">
        <f t="shared" si="82"/>
        <v>4995761.78</v>
      </c>
      <c r="O2023" s="141">
        <f t="shared" si="82"/>
        <v>4995761.78</v>
      </c>
      <c r="P2023" s="141">
        <f t="shared" si="82"/>
        <v>4995761.78</v>
      </c>
      <c r="Q2023" s="141">
        <f t="shared" si="82"/>
        <v>4995761.78</v>
      </c>
      <c r="R2023" s="141">
        <f>5092999.78-51240-665-45333-7970.62</f>
        <v>4987791.16</v>
      </c>
      <c r="S2023" s="141">
        <f>4987792</f>
        <v>4987792</v>
      </c>
    </row>
    <row r="2024" spans="2:19" ht="15">
      <c r="B2024" s="6">
        <v>1996</v>
      </c>
      <c r="C2024" s="141">
        <v>463457.02</v>
      </c>
      <c r="D2024" s="141">
        <v>463457.02</v>
      </c>
      <c r="E2024" s="141">
        <v>463457.02</v>
      </c>
      <c r="F2024" s="141">
        <v>463457.02</v>
      </c>
      <c r="G2024" s="141">
        <v>463457.02</v>
      </c>
      <c r="H2024" s="141">
        <v>463457.02</v>
      </c>
      <c r="I2024" s="141">
        <v>463457.02</v>
      </c>
      <c r="J2024" s="141">
        <v>463457.02</v>
      </c>
      <c r="K2024" s="141">
        <v>463457.02</v>
      </c>
      <c r="L2024" s="141">
        <v>463457.02</v>
      </c>
      <c r="M2024" s="141">
        <v>463457.02</v>
      </c>
      <c r="N2024" s="141">
        <v>463457.02</v>
      </c>
      <c r="O2024" s="141">
        <v>463457.02</v>
      </c>
      <c r="P2024" s="141">
        <v>463457.02</v>
      </c>
      <c r="Q2024" s="141">
        <v>463457.02</v>
      </c>
      <c r="R2024" s="141">
        <v>463457.02</v>
      </c>
      <c r="S2024" s="141">
        <v>463457.02</v>
      </c>
    </row>
    <row r="2025" spans="2:19" ht="15">
      <c r="B2025" s="6">
        <v>1995</v>
      </c>
      <c r="C2025" s="141">
        <v>430228.36</v>
      </c>
      <c r="D2025" s="141">
        <v>430228.36</v>
      </c>
      <c r="E2025" s="141">
        <v>430228.36</v>
      </c>
      <c r="F2025" s="141">
        <v>430228.36</v>
      </c>
      <c r="G2025" s="141">
        <v>430228.36</v>
      </c>
      <c r="H2025" s="141">
        <v>430228.36</v>
      </c>
      <c r="I2025" s="141">
        <v>430228.36</v>
      </c>
      <c r="J2025" s="141">
        <v>430228.36</v>
      </c>
      <c r="K2025" s="141">
        <v>430228.36</v>
      </c>
      <c r="L2025" s="141">
        <v>430228.36</v>
      </c>
      <c r="M2025" s="141">
        <v>430228.36</v>
      </c>
      <c r="N2025" s="141">
        <v>430228.36</v>
      </c>
      <c r="O2025" s="141">
        <v>430228.36</v>
      </c>
      <c r="P2025" s="141">
        <v>430228.36</v>
      </c>
      <c r="Q2025" s="141">
        <v>430228.36</v>
      </c>
      <c r="R2025" s="141">
        <v>430228.36</v>
      </c>
      <c r="S2025" s="141">
        <v>430228.36</v>
      </c>
    </row>
    <row r="2026" spans="2:19" ht="15">
      <c r="B2026" s="6">
        <v>1994</v>
      </c>
      <c r="C2026" s="141">
        <v>311649.17</v>
      </c>
      <c r="D2026" s="141">
        <v>311649.17</v>
      </c>
      <c r="E2026" s="141">
        <v>311649.17</v>
      </c>
      <c r="F2026" s="141">
        <v>311649.17</v>
      </c>
      <c r="G2026" s="141">
        <v>311649.17</v>
      </c>
      <c r="H2026" s="141">
        <v>311649.17</v>
      </c>
      <c r="I2026" s="141">
        <v>311649.17</v>
      </c>
      <c r="J2026" s="141">
        <v>311649.17</v>
      </c>
      <c r="K2026" s="141">
        <v>311649.17</v>
      </c>
      <c r="L2026" s="141">
        <v>311649.17</v>
      </c>
      <c r="M2026" s="141">
        <v>311649.17</v>
      </c>
      <c r="N2026" s="141">
        <v>311649.17</v>
      </c>
      <c r="O2026" s="141">
        <v>311649.17</v>
      </c>
      <c r="P2026" s="141">
        <v>311649.17</v>
      </c>
      <c r="Q2026" s="141">
        <v>311649.17</v>
      </c>
      <c r="R2026" s="141">
        <v>311649.17</v>
      </c>
      <c r="S2026" s="141">
        <v>311649.17</v>
      </c>
    </row>
    <row r="2027" spans="2:19" ht="15">
      <c r="B2027" s="6">
        <v>1993</v>
      </c>
      <c r="C2027" s="141">
        <v>284468.42</v>
      </c>
      <c r="D2027" s="141">
        <v>284468.42</v>
      </c>
      <c r="E2027" s="141">
        <v>284468.42</v>
      </c>
      <c r="F2027" s="141">
        <v>284468.42</v>
      </c>
      <c r="G2027" s="141">
        <v>284468.42</v>
      </c>
      <c r="H2027" s="141">
        <v>284468.42</v>
      </c>
      <c r="I2027" s="141">
        <v>284468.42</v>
      </c>
      <c r="J2027" s="141">
        <v>284468.42</v>
      </c>
      <c r="K2027" s="141">
        <v>284468.42</v>
      </c>
      <c r="L2027" s="141">
        <v>284468.42</v>
      </c>
      <c r="M2027" s="141">
        <v>284468.42</v>
      </c>
      <c r="N2027" s="141">
        <v>284468.42</v>
      </c>
      <c r="O2027" s="141">
        <v>284468.42</v>
      </c>
      <c r="P2027" s="141">
        <v>284468.42</v>
      </c>
      <c r="Q2027" s="141">
        <v>284468.42</v>
      </c>
      <c r="R2027" s="141">
        <v>284468.42</v>
      </c>
      <c r="S2027" s="141">
        <v>284468.42</v>
      </c>
    </row>
    <row r="2028" spans="2:19" ht="15">
      <c r="B2028" s="6">
        <v>1992</v>
      </c>
      <c r="C2028" s="141">
        <v>467556.51</v>
      </c>
      <c r="D2028" s="141">
        <v>467556.51</v>
      </c>
      <c r="E2028" s="141">
        <v>467556.51</v>
      </c>
      <c r="F2028" s="141">
        <v>467556.51</v>
      </c>
      <c r="G2028" s="141">
        <v>467556.51</v>
      </c>
      <c r="H2028" s="141">
        <v>467556.51</v>
      </c>
      <c r="I2028" s="141">
        <v>467556.51</v>
      </c>
      <c r="J2028" s="141">
        <v>467556.51</v>
      </c>
      <c r="K2028" s="141">
        <v>467556.51</v>
      </c>
      <c r="L2028" s="141">
        <v>467556.51</v>
      </c>
      <c r="M2028" s="141">
        <v>467556.51</v>
      </c>
      <c r="N2028" s="141">
        <v>467556.51</v>
      </c>
      <c r="O2028" s="141">
        <v>467556.51</v>
      </c>
      <c r="P2028" s="141">
        <v>467556.51</v>
      </c>
      <c r="Q2028" s="141">
        <v>467556.51</v>
      </c>
      <c r="R2028" s="141">
        <v>467556.51</v>
      </c>
      <c r="S2028" s="141">
        <v>467556.51</v>
      </c>
    </row>
    <row r="2029" spans="2:19" ht="15">
      <c r="B2029" s="6">
        <v>1991</v>
      </c>
      <c r="C2029" s="141">
        <v>399288.36</v>
      </c>
      <c r="D2029" s="141">
        <v>399288.36</v>
      </c>
      <c r="E2029" s="141">
        <v>399288.36</v>
      </c>
      <c r="F2029" s="141">
        <v>399288.36</v>
      </c>
      <c r="G2029" s="141">
        <v>399288.36</v>
      </c>
      <c r="H2029" s="141">
        <v>399288.36</v>
      </c>
      <c r="I2029" s="141">
        <v>399288.36</v>
      </c>
      <c r="J2029" s="141">
        <v>399288.36</v>
      </c>
      <c r="K2029" s="141">
        <v>399288.36</v>
      </c>
      <c r="L2029" s="141">
        <v>399288.36</v>
      </c>
      <c r="M2029" s="141">
        <v>399288.36</v>
      </c>
      <c r="N2029" s="141">
        <v>399288.36</v>
      </c>
      <c r="O2029" s="141">
        <v>399288.36</v>
      </c>
      <c r="P2029" s="141">
        <v>399288.36</v>
      </c>
      <c r="Q2029" s="141">
        <v>399288.36</v>
      </c>
      <c r="R2029" s="141">
        <v>399288.36</v>
      </c>
      <c r="S2029" s="141">
        <v>399288.36</v>
      </c>
    </row>
    <row r="2030" spans="2:19" ht="15">
      <c r="B2030" s="6">
        <v>1990</v>
      </c>
      <c r="C2030" s="141">
        <v>138856.01</v>
      </c>
      <c r="D2030" s="141">
        <v>138856.01</v>
      </c>
      <c r="E2030" s="141">
        <v>138856.01</v>
      </c>
      <c r="F2030" s="141">
        <v>138856.01</v>
      </c>
      <c r="G2030" s="141">
        <v>138856.01</v>
      </c>
      <c r="H2030" s="141">
        <v>138856.01</v>
      </c>
      <c r="I2030" s="141">
        <v>138856.01</v>
      </c>
      <c r="J2030" s="141">
        <v>138856.01</v>
      </c>
      <c r="K2030" s="141">
        <v>138856.01</v>
      </c>
      <c r="L2030" s="141">
        <v>138856.01</v>
      </c>
      <c r="M2030" s="141">
        <v>138856.01</v>
      </c>
      <c r="N2030" s="141">
        <v>138856.01</v>
      </c>
      <c r="O2030" s="141">
        <v>138856.01</v>
      </c>
      <c r="P2030" s="141">
        <v>138856.01</v>
      </c>
      <c r="Q2030" s="141">
        <v>138856.01</v>
      </c>
      <c r="R2030" s="141">
        <v>138856.01</v>
      </c>
      <c r="S2030" s="141">
        <v>138856.01</v>
      </c>
    </row>
    <row r="2031" spans="2:19" ht="15">
      <c r="B2031" s="6">
        <v>1989</v>
      </c>
      <c r="C2031" s="141">
        <v>208067.20000000001</v>
      </c>
      <c r="D2031" s="141">
        <v>208067.20000000001</v>
      </c>
      <c r="E2031" s="141">
        <v>208067.20000000001</v>
      </c>
      <c r="F2031" s="141">
        <v>208067.20000000001</v>
      </c>
      <c r="G2031" s="141">
        <v>208067.20000000001</v>
      </c>
      <c r="H2031" s="141">
        <v>208067.20000000001</v>
      </c>
      <c r="I2031" s="141">
        <v>208067.20000000001</v>
      </c>
      <c r="J2031" s="141">
        <v>208067.20000000001</v>
      </c>
      <c r="K2031" s="141">
        <v>208067.20000000001</v>
      </c>
      <c r="L2031" s="141">
        <v>208067.20000000001</v>
      </c>
      <c r="M2031" s="141">
        <v>208067.20000000001</v>
      </c>
      <c r="N2031" s="141">
        <v>208067.20000000001</v>
      </c>
      <c r="O2031" s="141">
        <v>208067.20000000001</v>
      </c>
      <c r="P2031" s="141">
        <v>208067.20000000001</v>
      </c>
      <c r="Q2031" s="141">
        <v>208067.20000000001</v>
      </c>
      <c r="R2031" s="141">
        <v>208067.20000000001</v>
      </c>
      <c r="S2031" s="141">
        <v>208067.20000000001</v>
      </c>
    </row>
    <row r="2032" spans="2:19" ht="15">
      <c r="B2032" s="6">
        <v>1988</v>
      </c>
      <c r="C2032" s="141">
        <v>343195.73</v>
      </c>
      <c r="D2032" s="141">
        <v>343195.73</v>
      </c>
      <c r="E2032" s="141">
        <v>343195.73</v>
      </c>
      <c r="F2032" s="141">
        <v>343195.73</v>
      </c>
      <c r="G2032" s="141">
        <v>343195.73</v>
      </c>
      <c r="H2032" s="141">
        <v>343195.73</v>
      </c>
      <c r="I2032" s="141">
        <v>343195.73</v>
      </c>
      <c r="J2032" s="141">
        <v>343195.73</v>
      </c>
      <c r="K2032" s="141">
        <v>343195.73</v>
      </c>
      <c r="L2032" s="141">
        <v>343195.73</v>
      </c>
      <c r="M2032" s="141">
        <v>343195.73</v>
      </c>
      <c r="N2032" s="141">
        <v>343195.73</v>
      </c>
      <c r="O2032" s="141">
        <v>343195.73</v>
      </c>
      <c r="P2032" s="141">
        <v>343195.73</v>
      </c>
      <c r="Q2032" s="141">
        <v>343195.73</v>
      </c>
      <c r="R2032" s="141">
        <v>343195.73</v>
      </c>
      <c r="S2032" s="141">
        <v>343195.73</v>
      </c>
    </row>
    <row r="2033" spans="2:19" ht="15">
      <c r="B2033" s="6">
        <v>1987</v>
      </c>
      <c r="C2033" s="141">
        <v>450110.43</v>
      </c>
      <c r="D2033" s="141">
        <v>450110.43</v>
      </c>
      <c r="E2033" s="141">
        <v>450110.43</v>
      </c>
      <c r="F2033" s="141">
        <v>450110.43</v>
      </c>
      <c r="G2033" s="141">
        <v>450110.43</v>
      </c>
      <c r="H2033" s="141">
        <v>450110.43</v>
      </c>
      <c r="I2033" s="141">
        <v>450110.43</v>
      </c>
      <c r="J2033" s="141">
        <v>450110.43</v>
      </c>
      <c r="K2033" s="141">
        <v>450110.43</v>
      </c>
      <c r="L2033" s="141">
        <v>450110.43</v>
      </c>
      <c r="M2033" s="141">
        <v>450110.43</v>
      </c>
      <c r="N2033" s="141">
        <v>450110.43</v>
      </c>
      <c r="O2033" s="141">
        <v>450110.43</v>
      </c>
      <c r="P2033" s="141">
        <v>450110.43</v>
      </c>
      <c r="Q2033" s="141">
        <v>450110.43</v>
      </c>
      <c r="R2033" s="141">
        <v>450110.43</v>
      </c>
      <c r="S2033" s="141">
        <v>450110.43</v>
      </c>
    </row>
    <row r="2034" spans="2:19" ht="15">
      <c r="B2034" s="6">
        <v>1986</v>
      </c>
      <c r="C2034" s="141">
        <v>300859.96000000002</v>
      </c>
      <c r="D2034" s="141">
        <v>300859.96000000002</v>
      </c>
      <c r="E2034" s="141">
        <v>300859.96000000002</v>
      </c>
      <c r="F2034" s="141">
        <v>300859.96000000002</v>
      </c>
      <c r="G2034" s="141">
        <v>300859.96000000002</v>
      </c>
      <c r="H2034" s="141">
        <v>300859.96000000002</v>
      </c>
      <c r="I2034" s="141">
        <v>300859.96000000002</v>
      </c>
      <c r="J2034" s="141">
        <v>300859.96000000002</v>
      </c>
      <c r="K2034" s="141">
        <v>300859.96000000002</v>
      </c>
      <c r="L2034" s="141">
        <v>300859.96000000002</v>
      </c>
      <c r="M2034" s="141">
        <v>300859.96000000002</v>
      </c>
      <c r="N2034" s="141">
        <v>300859.96000000002</v>
      </c>
      <c r="O2034" s="141">
        <v>300859.96000000002</v>
      </c>
      <c r="P2034" s="141">
        <v>300859.96000000002</v>
      </c>
      <c r="Q2034" s="141">
        <v>300859.96000000002</v>
      </c>
      <c r="R2034" s="141">
        <v>300859.96000000002</v>
      </c>
      <c r="S2034" s="141">
        <v>300859.96000000002</v>
      </c>
    </row>
    <row r="2035" spans="2:19" ht="15">
      <c r="B2035" s="6">
        <v>1985</v>
      </c>
      <c r="C2035" s="141">
        <v>99222</v>
      </c>
      <c r="D2035" s="141">
        <v>99222</v>
      </c>
      <c r="E2035" s="141">
        <v>99222</v>
      </c>
      <c r="F2035" s="141">
        <v>99222</v>
      </c>
      <c r="G2035" s="141">
        <v>99222</v>
      </c>
      <c r="H2035" s="141">
        <v>99222</v>
      </c>
      <c r="I2035" s="141">
        <v>99222</v>
      </c>
      <c r="J2035" s="141">
        <v>99222</v>
      </c>
      <c r="K2035" s="141">
        <v>99222</v>
      </c>
      <c r="L2035" s="141">
        <v>99222</v>
      </c>
      <c r="M2035" s="141">
        <v>99222</v>
      </c>
      <c r="N2035" s="141">
        <v>99222</v>
      </c>
      <c r="O2035" s="141">
        <v>99222</v>
      </c>
      <c r="P2035" s="141">
        <v>99222</v>
      </c>
      <c r="Q2035" s="141">
        <v>99222</v>
      </c>
      <c r="R2035" s="141">
        <v>99222</v>
      </c>
      <c r="S2035" s="141">
        <v>99222</v>
      </c>
    </row>
    <row r="2036" spans="2:19" ht="15">
      <c r="B2036" s="6">
        <v>1984</v>
      </c>
      <c r="C2036" s="141">
        <v>71853.36</v>
      </c>
      <c r="D2036" s="141">
        <v>71853.36</v>
      </c>
      <c r="E2036" s="141">
        <v>71853.36</v>
      </c>
      <c r="F2036" s="141">
        <v>71853.36</v>
      </c>
      <c r="G2036" s="141">
        <v>71853.36</v>
      </c>
      <c r="H2036" s="141">
        <v>71853.36</v>
      </c>
      <c r="I2036" s="141">
        <v>71853.36</v>
      </c>
      <c r="J2036" s="141">
        <v>71853.36</v>
      </c>
      <c r="K2036" s="141">
        <v>71853.36</v>
      </c>
      <c r="L2036" s="141">
        <v>71853.36</v>
      </c>
      <c r="M2036" s="141">
        <v>71853.36</v>
      </c>
      <c r="N2036" s="141">
        <v>71853.36</v>
      </c>
      <c r="O2036" s="141">
        <v>71853.36</v>
      </c>
      <c r="P2036" s="141">
        <v>71853.36</v>
      </c>
      <c r="Q2036" s="141">
        <v>71853.36</v>
      </c>
      <c r="R2036" s="141">
        <v>71853.36</v>
      </c>
      <c r="S2036" s="141">
        <v>71853.36</v>
      </c>
    </row>
    <row r="2037" spans="2:19" ht="15">
      <c r="B2037" s="6">
        <v>1983</v>
      </c>
      <c r="C2037" s="141">
        <v>158743.62</v>
      </c>
      <c r="D2037" s="141">
        <v>158743.62</v>
      </c>
      <c r="E2037" s="141">
        <v>158743.62</v>
      </c>
      <c r="F2037" s="141">
        <v>158743.62</v>
      </c>
      <c r="G2037" s="141">
        <v>158743.62</v>
      </c>
      <c r="H2037" s="141">
        <v>158743.62</v>
      </c>
      <c r="I2037" s="141">
        <v>158743.62</v>
      </c>
      <c r="J2037" s="141">
        <v>158743.62</v>
      </c>
      <c r="K2037" s="141">
        <v>158743.62</v>
      </c>
      <c r="L2037" s="141">
        <v>158743.62</v>
      </c>
      <c r="M2037" s="141">
        <v>158743.62</v>
      </c>
      <c r="N2037" s="141">
        <v>158743.62</v>
      </c>
      <c r="O2037" s="141">
        <v>158743.62</v>
      </c>
      <c r="P2037" s="141">
        <v>158743.62</v>
      </c>
      <c r="Q2037" s="141">
        <v>158743.62</v>
      </c>
      <c r="R2037" s="141">
        <v>158743.62</v>
      </c>
      <c r="S2037" s="141">
        <v>158743.62</v>
      </c>
    </row>
    <row r="2038" spans="2:19" ht="15">
      <c r="B2038" s="6">
        <v>1982</v>
      </c>
      <c r="C2038" s="138">
        <v>314181.67</v>
      </c>
      <c r="D2038" s="138">
        <v>314181.67</v>
      </c>
      <c r="E2038" s="138">
        <v>314181.67</v>
      </c>
      <c r="F2038" s="138">
        <v>314181.67</v>
      </c>
      <c r="G2038" s="138">
        <v>314181.67</v>
      </c>
      <c r="H2038" s="138">
        <v>314181.67</v>
      </c>
      <c r="I2038" s="138">
        <v>314181.67</v>
      </c>
      <c r="J2038" s="138">
        <v>314181.67</v>
      </c>
      <c r="K2038" s="138">
        <v>314181.67</v>
      </c>
      <c r="L2038" s="138">
        <v>314181.67</v>
      </c>
      <c r="M2038" s="138">
        <v>314181.67</v>
      </c>
      <c r="N2038" s="138">
        <v>314181.67</v>
      </c>
      <c r="O2038" s="138">
        <v>314181.67</v>
      </c>
      <c r="P2038" s="138">
        <v>314181.67</v>
      </c>
      <c r="Q2038" s="138">
        <v>314181.67</v>
      </c>
      <c r="R2038" s="138">
        <v>314181.67</v>
      </c>
      <c r="S2038" s="138">
        <v>314181.67</v>
      </c>
    </row>
    <row r="2039" spans="2:19" ht="15">
      <c r="B2039" s="6">
        <v>1981</v>
      </c>
      <c r="C2039" s="141">
        <v>112169.09</v>
      </c>
      <c r="D2039" s="141">
        <v>112169.09</v>
      </c>
      <c r="E2039" s="141">
        <v>112169.09</v>
      </c>
      <c r="F2039" s="141">
        <v>112169.09</v>
      </c>
      <c r="G2039" s="141">
        <v>112169.09</v>
      </c>
      <c r="H2039" s="141">
        <v>112169.09</v>
      </c>
      <c r="I2039" s="141">
        <v>112169.09</v>
      </c>
      <c r="J2039" s="141">
        <v>112169.09</v>
      </c>
      <c r="K2039" s="141">
        <v>112169.09</v>
      </c>
      <c r="L2039" s="141">
        <v>112169.09</v>
      </c>
      <c r="M2039" s="141">
        <v>112169.09</v>
      </c>
      <c r="N2039" s="141">
        <v>112169.09</v>
      </c>
      <c r="O2039" s="141">
        <v>112169.09</v>
      </c>
      <c r="P2039" s="141">
        <v>112169.09</v>
      </c>
      <c r="Q2039" s="141">
        <v>112169.09</v>
      </c>
      <c r="R2039" s="141">
        <v>112169.09</v>
      </c>
      <c r="S2039" s="141">
        <v>112169.09</v>
      </c>
    </row>
    <row r="2040" spans="2:19" ht="15">
      <c r="B2040" s="6">
        <v>1980</v>
      </c>
      <c r="C2040" s="141">
        <v>159151.57</v>
      </c>
      <c r="D2040" s="141">
        <v>159151.57</v>
      </c>
      <c r="E2040" s="141">
        <v>159151.57</v>
      </c>
      <c r="F2040" s="141">
        <v>159151.57</v>
      </c>
      <c r="G2040" s="141">
        <v>159151.57</v>
      </c>
      <c r="H2040" s="141">
        <v>159151.57</v>
      </c>
      <c r="I2040" s="141">
        <v>159151.57</v>
      </c>
      <c r="J2040" s="141">
        <v>159151.57</v>
      </c>
      <c r="K2040" s="141">
        <v>159151.57</v>
      </c>
      <c r="L2040" s="141">
        <v>159151.57</v>
      </c>
      <c r="M2040" s="141">
        <v>159151.57</v>
      </c>
      <c r="N2040" s="141">
        <v>159151.57</v>
      </c>
      <c r="O2040" s="141">
        <v>159151.57</v>
      </c>
      <c r="P2040" s="141">
        <v>159151.57</v>
      </c>
      <c r="Q2040" s="141">
        <v>159151.57</v>
      </c>
      <c r="R2040" s="141">
        <v>159151.57</v>
      </c>
      <c r="S2040" s="141">
        <v>159151.57</v>
      </c>
    </row>
    <row r="2041" spans="2:19" ht="15">
      <c r="B2041" s="6">
        <v>1979</v>
      </c>
      <c r="C2041" s="141">
        <v>212840.19</v>
      </c>
      <c r="D2041" s="141">
        <v>212840.19</v>
      </c>
      <c r="E2041" s="141">
        <v>212840.19</v>
      </c>
      <c r="F2041" s="141">
        <v>212840.19</v>
      </c>
      <c r="G2041" s="141">
        <v>212840.19</v>
      </c>
      <c r="H2041" s="141">
        <v>212840.19</v>
      </c>
      <c r="I2041" s="141">
        <v>212840.19</v>
      </c>
      <c r="J2041" s="141">
        <v>212840.19</v>
      </c>
      <c r="K2041" s="141">
        <v>212840.19</v>
      </c>
      <c r="L2041" s="141">
        <v>212840.19</v>
      </c>
      <c r="M2041" s="141">
        <v>212840.19</v>
      </c>
      <c r="N2041" s="141">
        <v>212840.19</v>
      </c>
      <c r="O2041" s="141">
        <v>212840.19</v>
      </c>
      <c r="P2041" s="141">
        <v>212840.19</v>
      </c>
      <c r="Q2041" s="141">
        <v>212840.19</v>
      </c>
      <c r="R2041" s="141">
        <v>212840.19</v>
      </c>
      <c r="S2041" s="141">
        <v>212840.19</v>
      </c>
    </row>
    <row r="2042" spans="2:19" ht="15">
      <c r="B2042" s="6">
        <v>1978</v>
      </c>
      <c r="C2042" s="141">
        <v>88499.03</v>
      </c>
      <c r="D2042" s="141">
        <v>88499.03</v>
      </c>
      <c r="E2042" s="141">
        <v>88499.03</v>
      </c>
      <c r="F2042" s="141">
        <v>88499.03</v>
      </c>
      <c r="G2042" s="141">
        <v>88499.03</v>
      </c>
      <c r="H2042" s="141">
        <v>88499.03</v>
      </c>
      <c r="I2042" s="141">
        <v>88499.03</v>
      </c>
      <c r="J2042" s="141">
        <v>88499.03</v>
      </c>
      <c r="K2042" s="141">
        <v>88499.03</v>
      </c>
      <c r="L2042" s="141">
        <v>88499.03</v>
      </c>
      <c r="M2042" s="141">
        <v>88499.03</v>
      </c>
      <c r="N2042" s="141">
        <v>88499.03</v>
      </c>
      <c r="O2042" s="141">
        <v>88499.03</v>
      </c>
      <c r="P2042" s="141">
        <v>88499.03</v>
      </c>
      <c r="Q2042" s="141">
        <v>88499.03</v>
      </c>
      <c r="R2042" s="141">
        <v>88499.03</v>
      </c>
      <c r="S2042" s="141">
        <v>88499.03</v>
      </c>
    </row>
    <row r="2043" spans="2:19" ht="15">
      <c r="B2043" s="6">
        <v>1977</v>
      </c>
      <c r="C2043" s="141">
        <v>92499.42</v>
      </c>
      <c r="D2043" s="141">
        <v>92499.42</v>
      </c>
      <c r="E2043" s="141">
        <v>92499.42</v>
      </c>
      <c r="F2043" s="141">
        <v>92499.42</v>
      </c>
      <c r="G2043" s="141">
        <v>92499.42</v>
      </c>
      <c r="H2043" s="141">
        <v>92499.42</v>
      </c>
      <c r="I2043" s="141">
        <v>92499.42</v>
      </c>
      <c r="J2043" s="141">
        <v>92499.42</v>
      </c>
      <c r="K2043" s="141">
        <v>92499.42</v>
      </c>
      <c r="L2043" s="141">
        <v>92499.42</v>
      </c>
      <c r="M2043" s="141">
        <v>92499.42</v>
      </c>
      <c r="N2043" s="141">
        <v>92499.42</v>
      </c>
      <c r="O2043" s="141">
        <v>92499.42</v>
      </c>
      <c r="P2043" s="141">
        <v>92499.42</v>
      </c>
      <c r="Q2043" s="141">
        <v>92499.42</v>
      </c>
      <c r="R2043" s="141">
        <v>92499.42</v>
      </c>
      <c r="S2043" s="141">
        <v>92499.42</v>
      </c>
    </row>
    <row r="2044" spans="2:19" ht="15">
      <c r="B2044" s="6">
        <v>1976</v>
      </c>
      <c r="C2044" s="141">
        <v>136988.10999999999</v>
      </c>
      <c r="D2044" s="141">
        <v>136988.10999999999</v>
      </c>
      <c r="E2044" s="141">
        <v>136988.10999999999</v>
      </c>
      <c r="F2044" s="141">
        <v>136988.10999999999</v>
      </c>
      <c r="G2044" s="141">
        <v>136988.10999999999</v>
      </c>
      <c r="H2044" s="141">
        <v>136988.10999999999</v>
      </c>
      <c r="I2044" s="141">
        <v>136988.10999999999</v>
      </c>
      <c r="J2044" s="141">
        <v>136988.10999999999</v>
      </c>
      <c r="K2044" s="141">
        <v>136988.10999999999</v>
      </c>
      <c r="L2044" s="141">
        <v>136988.10999999999</v>
      </c>
      <c r="M2044" s="141">
        <v>136988.10999999999</v>
      </c>
      <c r="N2044" s="141">
        <v>136988.10999999999</v>
      </c>
      <c r="O2044" s="141">
        <v>136988.10999999999</v>
      </c>
      <c r="P2044" s="141">
        <v>136988.10999999999</v>
      </c>
      <c r="Q2044" s="141">
        <v>136988.10999999999</v>
      </c>
      <c r="R2044" s="141">
        <v>136988.10999999999</v>
      </c>
      <c r="S2044" s="141">
        <v>136988.10999999999</v>
      </c>
    </row>
    <row r="2045" spans="2:19" ht="15">
      <c r="B2045" s="6">
        <v>1975</v>
      </c>
      <c r="C2045" s="141">
        <f>127523.56-7467</f>
        <v>120056.56</v>
      </c>
      <c r="D2045" s="141">
        <f t="shared" ref="D2045:S2045" si="83">127523.56-7467</f>
        <v>120056.56</v>
      </c>
      <c r="E2045" s="141">
        <f t="shared" si="83"/>
        <v>120056.56</v>
      </c>
      <c r="F2045" s="141">
        <f t="shared" si="83"/>
        <v>120056.56</v>
      </c>
      <c r="G2045" s="141">
        <f t="shared" si="83"/>
        <v>120056.56</v>
      </c>
      <c r="H2045" s="141">
        <f t="shared" si="83"/>
        <v>120056.56</v>
      </c>
      <c r="I2045" s="141">
        <f t="shared" si="83"/>
        <v>120056.56</v>
      </c>
      <c r="J2045" s="141">
        <f t="shared" si="83"/>
        <v>120056.56</v>
      </c>
      <c r="K2045" s="141">
        <f t="shared" si="83"/>
        <v>120056.56</v>
      </c>
      <c r="L2045" s="141">
        <f t="shared" si="83"/>
        <v>120056.56</v>
      </c>
      <c r="M2045" s="141">
        <f t="shared" si="83"/>
        <v>120056.56</v>
      </c>
      <c r="N2045" s="141">
        <f t="shared" si="83"/>
        <v>120056.56</v>
      </c>
      <c r="O2045" s="141">
        <f t="shared" si="83"/>
        <v>120056.56</v>
      </c>
      <c r="P2045" s="141">
        <f t="shared" si="83"/>
        <v>120056.56</v>
      </c>
      <c r="Q2045" s="141">
        <f t="shared" si="83"/>
        <v>120056.56</v>
      </c>
      <c r="R2045" s="141">
        <f t="shared" si="83"/>
        <v>120056.56</v>
      </c>
      <c r="S2045" s="141">
        <f t="shared" si="83"/>
        <v>120056.56</v>
      </c>
    </row>
    <row r="2046" spans="2:19" ht="15">
      <c r="B2046" s="6">
        <v>1974</v>
      </c>
      <c r="C2046" s="134">
        <v>173642.22</v>
      </c>
      <c r="D2046" s="134">
        <v>173642.22</v>
      </c>
      <c r="E2046" s="134">
        <v>173642.22</v>
      </c>
      <c r="F2046" s="134">
        <v>173642.22</v>
      </c>
      <c r="G2046" s="134">
        <v>173642.22</v>
      </c>
      <c r="H2046" s="134">
        <v>173642.22</v>
      </c>
      <c r="I2046" s="134">
        <v>173642.22</v>
      </c>
      <c r="J2046" s="134">
        <v>173642.22</v>
      </c>
      <c r="K2046" s="134">
        <v>173642.22</v>
      </c>
      <c r="L2046" s="134">
        <v>173642.22</v>
      </c>
      <c r="M2046" s="134">
        <v>173642.22</v>
      </c>
      <c r="N2046" s="134">
        <v>173642.22</v>
      </c>
      <c r="O2046" s="134">
        <v>173642.22</v>
      </c>
      <c r="P2046" s="134">
        <v>173642.22</v>
      </c>
      <c r="Q2046" s="134">
        <v>173642.22</v>
      </c>
      <c r="R2046" s="134">
        <v>173642.22</v>
      </c>
      <c r="S2046" s="134">
        <v>173642.22</v>
      </c>
    </row>
    <row r="2047" spans="2:19" ht="15">
      <c r="B2047" s="6">
        <v>1973</v>
      </c>
      <c r="C2047" s="134">
        <v>164121.07</v>
      </c>
      <c r="D2047" s="134">
        <v>164121.07</v>
      </c>
      <c r="E2047" s="134">
        <v>164121.07</v>
      </c>
      <c r="F2047" s="134">
        <v>164121.07</v>
      </c>
      <c r="G2047" s="134">
        <v>164121.07</v>
      </c>
      <c r="H2047" s="134">
        <v>164121.07</v>
      </c>
      <c r="I2047" s="134">
        <v>164121.07</v>
      </c>
      <c r="J2047" s="134">
        <v>164121.07</v>
      </c>
      <c r="K2047" s="134">
        <v>164121.07</v>
      </c>
      <c r="L2047" s="134">
        <v>164121.07</v>
      </c>
      <c r="M2047" s="134">
        <v>164121.07</v>
      </c>
      <c r="N2047" s="134">
        <v>164121.07</v>
      </c>
      <c r="O2047" s="134">
        <v>164121.07</v>
      </c>
      <c r="P2047" s="134">
        <v>164121.07</v>
      </c>
      <c r="Q2047" s="134">
        <v>164121.07</v>
      </c>
      <c r="R2047" s="134">
        <v>164121.07</v>
      </c>
      <c r="S2047" s="134">
        <v>164121.07</v>
      </c>
    </row>
    <row r="2048" spans="2:19" ht="15">
      <c r="B2048" s="6">
        <v>1972</v>
      </c>
      <c r="C2048" s="134">
        <v>128438.46</v>
      </c>
      <c r="D2048" s="134">
        <v>128438.46</v>
      </c>
      <c r="E2048" s="134">
        <v>128438.46</v>
      </c>
      <c r="F2048" s="134">
        <v>128438.46</v>
      </c>
      <c r="G2048" s="134">
        <v>128438.46</v>
      </c>
      <c r="H2048" s="134">
        <v>128438.46</v>
      </c>
      <c r="I2048" s="134">
        <v>128438.46</v>
      </c>
      <c r="J2048" s="134">
        <v>128438.46</v>
      </c>
      <c r="K2048" s="134">
        <v>128438.46</v>
      </c>
      <c r="L2048" s="134">
        <v>128438.46</v>
      </c>
      <c r="M2048" s="134">
        <v>128438.46</v>
      </c>
      <c r="N2048" s="134">
        <v>128438.46</v>
      </c>
      <c r="O2048" s="134">
        <v>128438.46</v>
      </c>
      <c r="P2048" s="134">
        <v>128438.46</v>
      </c>
      <c r="Q2048" s="134">
        <v>128438.46</v>
      </c>
      <c r="R2048" s="134">
        <v>128438.46</v>
      </c>
      <c r="S2048" s="134">
        <v>128438.46</v>
      </c>
    </row>
    <row r="2049" spans="2:19" ht="15">
      <c r="B2049" s="6">
        <v>1971</v>
      </c>
      <c r="C2049" s="134">
        <v>95109.42</v>
      </c>
      <c r="D2049" s="134">
        <v>95109.42</v>
      </c>
      <c r="E2049" s="134">
        <v>95109.42</v>
      </c>
      <c r="F2049" s="134">
        <v>95109.42</v>
      </c>
      <c r="G2049" s="134">
        <v>95109.42</v>
      </c>
      <c r="H2049" s="134">
        <v>95109.42</v>
      </c>
      <c r="I2049" s="134">
        <v>95109.42</v>
      </c>
      <c r="J2049" s="134">
        <v>95109.42</v>
      </c>
      <c r="K2049" s="134">
        <v>95109.42</v>
      </c>
      <c r="L2049" s="134">
        <v>95109.42</v>
      </c>
      <c r="M2049" s="134">
        <v>95109.42</v>
      </c>
      <c r="N2049" s="134">
        <v>95109.42</v>
      </c>
      <c r="O2049" s="134">
        <v>95109.42</v>
      </c>
      <c r="P2049" s="134">
        <v>95109.42</v>
      </c>
      <c r="Q2049" s="134">
        <v>95109.42</v>
      </c>
      <c r="R2049" s="134">
        <v>95109.42</v>
      </c>
      <c r="S2049" s="134">
        <v>95109.42</v>
      </c>
    </row>
    <row r="2050" spans="2:19" ht="15">
      <c r="B2050" s="6">
        <v>1970</v>
      </c>
      <c r="C2050" s="134">
        <v>30954</v>
      </c>
      <c r="D2050" s="134">
        <v>30954</v>
      </c>
      <c r="E2050" s="134">
        <v>30954</v>
      </c>
      <c r="F2050" s="134">
        <v>30954</v>
      </c>
      <c r="G2050" s="134">
        <v>30954</v>
      </c>
      <c r="H2050" s="134">
        <v>30954</v>
      </c>
      <c r="I2050" s="134">
        <v>30954</v>
      </c>
      <c r="J2050" s="134">
        <v>30954</v>
      </c>
      <c r="K2050" s="134">
        <v>30954</v>
      </c>
      <c r="L2050" s="134">
        <v>30954</v>
      </c>
      <c r="M2050" s="134">
        <v>30954</v>
      </c>
      <c r="N2050" s="134">
        <v>30954</v>
      </c>
      <c r="O2050" s="134">
        <v>30954</v>
      </c>
      <c r="P2050" s="134">
        <v>30954</v>
      </c>
      <c r="Q2050" s="134">
        <v>30954</v>
      </c>
      <c r="R2050" s="134">
        <v>30954</v>
      </c>
      <c r="S2050" s="134">
        <v>30954</v>
      </c>
    </row>
    <row r="2051" spans="2:19" ht="15">
      <c r="B2051" s="6">
        <v>1969</v>
      </c>
      <c r="C2051" s="134">
        <v>75223.78</v>
      </c>
      <c r="D2051" s="134">
        <v>75223.78</v>
      </c>
      <c r="E2051" s="134">
        <v>75223.78</v>
      </c>
      <c r="F2051" s="134">
        <v>75223.78</v>
      </c>
      <c r="G2051" s="134">
        <v>75223.78</v>
      </c>
      <c r="H2051" s="134">
        <v>75223.78</v>
      </c>
      <c r="I2051" s="134">
        <v>75223.78</v>
      </c>
      <c r="J2051" s="134">
        <v>75223.78</v>
      </c>
      <c r="K2051" s="134">
        <v>75223.78</v>
      </c>
      <c r="L2051" s="134">
        <v>75223.78</v>
      </c>
      <c r="M2051" s="134">
        <v>75223.78</v>
      </c>
      <c r="N2051" s="134">
        <v>75223.78</v>
      </c>
      <c r="O2051" s="134">
        <v>75223.78</v>
      </c>
      <c r="P2051" s="134">
        <v>75223.78</v>
      </c>
      <c r="Q2051" s="134">
        <v>75223.78</v>
      </c>
      <c r="R2051" s="134">
        <v>75223.78</v>
      </c>
      <c r="S2051" s="134">
        <v>75223.78</v>
      </c>
    </row>
    <row r="2052" spans="2:19" ht="15">
      <c r="B2052" s="6">
        <v>1968</v>
      </c>
      <c r="C2052" s="134">
        <v>52162.12</v>
      </c>
      <c r="D2052" s="134">
        <v>52162.12</v>
      </c>
      <c r="E2052" s="134">
        <v>52162.12</v>
      </c>
      <c r="F2052" s="134">
        <v>52162.12</v>
      </c>
      <c r="G2052" s="134">
        <v>52162.12</v>
      </c>
      <c r="H2052" s="134">
        <v>52162.12</v>
      </c>
      <c r="I2052" s="134">
        <v>52162.12</v>
      </c>
      <c r="J2052" s="134">
        <v>52162.12</v>
      </c>
      <c r="K2052" s="134">
        <v>52162.12</v>
      </c>
      <c r="L2052" s="134">
        <v>52162.12</v>
      </c>
      <c r="M2052" s="134">
        <v>52162.12</v>
      </c>
      <c r="N2052" s="134">
        <v>52162.12</v>
      </c>
      <c r="O2052" s="134">
        <v>52162.12</v>
      </c>
      <c r="P2052" s="134">
        <v>52162.12</v>
      </c>
      <c r="Q2052" s="134">
        <v>52162.12</v>
      </c>
      <c r="R2052" s="134">
        <v>52162.12</v>
      </c>
      <c r="S2052" s="134">
        <v>52162.12</v>
      </c>
    </row>
    <row r="2053" spans="2:19" ht="15">
      <c r="B2053" s="6">
        <v>1967</v>
      </c>
      <c r="C2053" s="134">
        <v>33251.230000000003</v>
      </c>
      <c r="D2053" s="134">
        <v>33251.230000000003</v>
      </c>
      <c r="E2053" s="134">
        <v>33251.230000000003</v>
      </c>
      <c r="F2053" s="134">
        <v>33251.230000000003</v>
      </c>
      <c r="G2053" s="134">
        <v>33251.230000000003</v>
      </c>
      <c r="H2053" s="134">
        <v>33251.230000000003</v>
      </c>
      <c r="I2053" s="134">
        <v>33251.230000000003</v>
      </c>
      <c r="J2053" s="134">
        <v>33251.230000000003</v>
      </c>
      <c r="K2053" s="134">
        <v>33251.230000000003</v>
      </c>
      <c r="L2053" s="134">
        <v>33251.230000000003</v>
      </c>
      <c r="M2053" s="134">
        <v>33251.230000000003</v>
      </c>
      <c r="N2053" s="134">
        <v>33251.230000000003</v>
      </c>
      <c r="O2053" s="134">
        <v>33251.230000000003</v>
      </c>
      <c r="P2053" s="134">
        <v>33251.230000000003</v>
      </c>
      <c r="Q2053" s="134">
        <v>33251.230000000003</v>
      </c>
      <c r="R2053" s="134">
        <v>33251.230000000003</v>
      </c>
      <c r="S2053" s="134">
        <v>33251.230000000003</v>
      </c>
    </row>
    <row r="2054" spans="2:19" ht="15">
      <c r="B2054" s="6">
        <v>1966</v>
      </c>
      <c r="C2054" s="134">
        <v>29635.279999999999</v>
      </c>
      <c r="D2054" s="134">
        <v>29635.279999999999</v>
      </c>
      <c r="E2054" s="134">
        <v>29635.279999999999</v>
      </c>
      <c r="F2054" s="134">
        <v>29635.279999999999</v>
      </c>
      <c r="G2054" s="134">
        <v>29635.279999999999</v>
      </c>
      <c r="H2054" s="134">
        <v>29635.279999999999</v>
      </c>
      <c r="I2054" s="134">
        <v>29635.279999999999</v>
      </c>
      <c r="J2054" s="134">
        <v>29635.279999999999</v>
      </c>
      <c r="K2054" s="134">
        <v>29635.279999999999</v>
      </c>
      <c r="L2054" s="134">
        <v>29635.279999999999</v>
      </c>
      <c r="M2054" s="134">
        <v>29635.279999999999</v>
      </c>
      <c r="N2054" s="134">
        <v>29635.279999999999</v>
      </c>
      <c r="O2054" s="134">
        <v>29635.279999999999</v>
      </c>
      <c r="P2054" s="134">
        <v>29635.279999999999</v>
      </c>
      <c r="Q2054" s="134">
        <v>29635.279999999999</v>
      </c>
      <c r="R2054" s="134">
        <v>29635.279999999999</v>
      </c>
      <c r="S2054" s="134">
        <v>29635.279999999999</v>
      </c>
    </row>
    <row r="2055" spans="2:19" ht="15">
      <c r="B2055" s="6">
        <v>1965</v>
      </c>
      <c r="C2055" s="134">
        <v>37008.36</v>
      </c>
      <c r="D2055" s="134">
        <v>37008.36</v>
      </c>
      <c r="E2055" s="134">
        <v>37008.36</v>
      </c>
      <c r="F2055" s="134">
        <v>37008.36</v>
      </c>
      <c r="G2055" s="134">
        <v>37008.36</v>
      </c>
      <c r="H2055" s="134">
        <v>37008.36</v>
      </c>
      <c r="I2055" s="134">
        <v>37008.36</v>
      </c>
      <c r="J2055" s="134">
        <v>37008.36</v>
      </c>
      <c r="K2055" s="134">
        <v>37008.36</v>
      </c>
      <c r="L2055" s="134">
        <v>37008.36</v>
      </c>
      <c r="M2055" s="134">
        <v>37008.36</v>
      </c>
      <c r="N2055" s="134">
        <v>37008.36</v>
      </c>
      <c r="O2055" s="134">
        <v>37008.36</v>
      </c>
      <c r="P2055" s="134">
        <v>37008.36</v>
      </c>
      <c r="Q2055" s="134">
        <v>37008.36</v>
      </c>
      <c r="R2055" s="134">
        <v>37008.36</v>
      </c>
      <c r="S2055" s="134">
        <v>37008.36</v>
      </c>
    </row>
    <row r="2056" spans="2:19" ht="15">
      <c r="B2056" s="6">
        <v>1964</v>
      </c>
      <c r="C2056" s="134">
        <v>9972.43</v>
      </c>
      <c r="D2056" s="134">
        <v>9972.43</v>
      </c>
      <c r="E2056" s="134">
        <v>9972.43</v>
      </c>
      <c r="F2056" s="134">
        <v>9972.43</v>
      </c>
      <c r="G2056" s="134">
        <v>9972.43</v>
      </c>
      <c r="H2056" s="134">
        <v>9972.43</v>
      </c>
      <c r="I2056" s="134">
        <v>9972.43</v>
      </c>
      <c r="J2056" s="134">
        <v>9972.43</v>
      </c>
      <c r="K2056" s="134">
        <v>9972.43</v>
      </c>
      <c r="L2056" s="134">
        <v>9972.43</v>
      </c>
      <c r="M2056" s="134">
        <v>9972.43</v>
      </c>
      <c r="N2056" s="134">
        <v>9972.43</v>
      </c>
      <c r="O2056" s="134">
        <v>9972.43</v>
      </c>
      <c r="P2056" s="134">
        <v>9972.43</v>
      </c>
      <c r="Q2056" s="134">
        <v>9972.43</v>
      </c>
      <c r="R2056" s="134">
        <v>9972.43</v>
      </c>
      <c r="S2056" s="134">
        <v>9972.43</v>
      </c>
    </row>
    <row r="2057" spans="2:19" ht="15">
      <c r="B2057" s="6">
        <v>1963</v>
      </c>
      <c r="C2057" s="134">
        <v>43253.49</v>
      </c>
      <c r="D2057" s="134">
        <v>43253.49</v>
      </c>
      <c r="E2057" s="134">
        <v>43253.49</v>
      </c>
      <c r="F2057" s="134">
        <v>43253.49</v>
      </c>
      <c r="G2057" s="134">
        <v>43253.49</v>
      </c>
      <c r="H2057" s="134">
        <v>43253.49</v>
      </c>
      <c r="I2057" s="134">
        <v>43253.49</v>
      </c>
      <c r="J2057" s="134">
        <v>43253.49</v>
      </c>
      <c r="K2057" s="134">
        <v>43253.49</v>
      </c>
      <c r="L2057" s="134">
        <v>43253.49</v>
      </c>
      <c r="M2057" s="134">
        <v>43253.49</v>
      </c>
      <c r="N2057" s="134">
        <v>43253.49</v>
      </c>
      <c r="O2057" s="134">
        <v>43253.49</v>
      </c>
      <c r="P2057" s="134">
        <v>43253.49</v>
      </c>
      <c r="Q2057" s="134">
        <v>43253.49</v>
      </c>
      <c r="R2057" s="134">
        <v>43253.49</v>
      </c>
      <c r="S2057" s="134">
        <v>43253.49</v>
      </c>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15941537.749999994</v>
      </c>
      <c r="D2091" s="8">
        <f>SUM(D2013:D2090)</f>
        <v>16366377.459999995</v>
      </c>
      <c r="E2091" s="8">
        <f>SUM(E2012:E2090)</f>
        <v>16898461.229999993</v>
      </c>
      <c r="F2091" s="8">
        <f>SUM(F2011:F2090)</f>
        <v>17281315.989999998</v>
      </c>
      <c r="G2091" s="8">
        <f>SUM(G2010:G2090)</f>
        <v>17729815.829999998</v>
      </c>
      <c r="H2091" s="8">
        <f>SUM(H2004:H2090)</f>
        <v>18124450.460000001</v>
      </c>
      <c r="I2091" s="8">
        <f>SUM(I2004:I2090)</f>
        <v>18482233.340000004</v>
      </c>
      <c r="J2091" s="8">
        <f t="shared" ref="J2091" si="84">SUM(J2004:J2090)</f>
        <v>18858065.820000004</v>
      </c>
      <c r="K2091" s="8">
        <f>SUM(K2004:K2090)</f>
        <v>19137642.740000006</v>
      </c>
      <c r="L2091" s="8">
        <f t="shared" ref="L2091" si="85">SUM(L2004:L2090)</f>
        <v>19472209.390000004</v>
      </c>
      <c r="M2091" s="8">
        <f>SUM(M2004:M2090)</f>
        <v>19798782.390000008</v>
      </c>
      <c r="N2091" s="11">
        <f>SUM(N1999:N2090)</f>
        <v>20100371.390000008</v>
      </c>
      <c r="O2091" s="11">
        <f>SUM(O1999:O2090)</f>
        <v>20407384.390000008</v>
      </c>
      <c r="P2091" s="11">
        <f>SUM(P1999:P2090)</f>
        <v>20729486.390000012</v>
      </c>
      <c r="Q2091" s="11">
        <f>SUM(Q1999:Q2090)</f>
        <v>20913045.390000012</v>
      </c>
      <c r="R2091" s="11">
        <f>SUM(R1998:R2090)</f>
        <v>21316247.770000011</v>
      </c>
      <c r="S2091" s="11">
        <f>SUM(S1998:S2090)</f>
        <v>21819196.610000014</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ht="15">
      <c r="B2115" s="6">
        <v>2000</v>
      </c>
      <c r="C2115" s="134">
        <v>330.36</v>
      </c>
      <c r="D2115" s="134">
        <v>330.36</v>
      </c>
      <c r="E2115" s="134">
        <v>330.36</v>
      </c>
      <c r="F2115" s="134">
        <v>330.36</v>
      </c>
      <c r="G2115" s="134">
        <v>330.36</v>
      </c>
      <c r="H2115" s="134">
        <v>330.36</v>
      </c>
      <c r="I2115" s="134">
        <v>330.36</v>
      </c>
      <c r="J2115" s="134">
        <v>330.36</v>
      </c>
      <c r="K2115" s="134">
        <v>330.36</v>
      </c>
      <c r="L2115" s="134">
        <v>330.36</v>
      </c>
      <c r="M2115" s="134">
        <v>330.36</v>
      </c>
      <c r="N2115" s="134">
        <v>330.36</v>
      </c>
      <c r="O2115" s="134">
        <v>330.36</v>
      </c>
      <c r="P2115" s="134">
        <v>330.36</v>
      </c>
      <c r="Q2115" s="134">
        <v>330.36</v>
      </c>
      <c r="R2115" s="134">
        <v>330.36</v>
      </c>
      <c r="S2115" s="134">
        <v>330.36</v>
      </c>
    </row>
    <row r="2116" spans="2:19" ht="15">
      <c r="B2116" s="6">
        <v>1999</v>
      </c>
      <c r="C2116" s="134">
        <v>4917.09</v>
      </c>
      <c r="D2116" s="134">
        <v>4917.09</v>
      </c>
      <c r="E2116" s="134">
        <v>4917.09</v>
      </c>
      <c r="F2116" s="134">
        <v>4917.09</v>
      </c>
      <c r="G2116" s="134">
        <v>4917.09</v>
      </c>
      <c r="H2116" s="134">
        <v>4917.09</v>
      </c>
      <c r="I2116" s="134">
        <v>4917.09</v>
      </c>
      <c r="J2116" s="134">
        <v>4917.09</v>
      </c>
      <c r="K2116" s="134">
        <v>4917.09</v>
      </c>
      <c r="L2116" s="134">
        <v>4917.09</v>
      </c>
      <c r="M2116" s="134">
        <v>4917.09</v>
      </c>
      <c r="N2116" s="134">
        <v>4917.09</v>
      </c>
      <c r="O2116" s="134">
        <v>4917.09</v>
      </c>
      <c r="P2116" s="134">
        <v>4917.09</v>
      </c>
      <c r="Q2116" s="134">
        <v>4917.09</v>
      </c>
      <c r="R2116" s="134">
        <v>4917.09</v>
      </c>
      <c r="S2116" s="134">
        <v>4917.09</v>
      </c>
    </row>
    <row r="2117" spans="2:19" ht="15">
      <c r="B2117" s="6">
        <v>1998</v>
      </c>
      <c r="C2117" s="134">
        <v>87911.15</v>
      </c>
      <c r="D2117" s="134">
        <v>87911.15</v>
      </c>
      <c r="E2117" s="134">
        <v>87911.15</v>
      </c>
      <c r="F2117" s="134">
        <v>87911.15</v>
      </c>
      <c r="G2117" s="134">
        <v>87911.15</v>
      </c>
      <c r="H2117" s="134">
        <v>87911.15</v>
      </c>
      <c r="I2117" s="134">
        <v>87911.15</v>
      </c>
      <c r="J2117" s="134">
        <v>87911.15</v>
      </c>
      <c r="K2117" s="134">
        <v>87911.15</v>
      </c>
      <c r="L2117" s="134">
        <v>87911.15</v>
      </c>
      <c r="M2117" s="134">
        <v>87911.15</v>
      </c>
      <c r="N2117" s="134">
        <v>87911.15</v>
      </c>
      <c r="O2117" s="134">
        <v>87911.15</v>
      </c>
      <c r="P2117" s="134">
        <v>87911.15</v>
      </c>
      <c r="Q2117" s="134">
        <v>87911.15</v>
      </c>
      <c r="R2117" s="134">
        <v>87911.15</v>
      </c>
      <c r="S2117" s="134">
        <v>87911.15</v>
      </c>
    </row>
    <row r="2118" spans="2:19" ht="15">
      <c r="B2118" s="6">
        <v>1997</v>
      </c>
      <c r="C2118" s="134">
        <f>2458458.53-18499-20259-13507</f>
        <v>2406193.5299999998</v>
      </c>
      <c r="D2118" s="134">
        <f t="shared" ref="D2118:Q2118" si="86">2458458.53-18499-20259-13507</f>
        <v>2406193.5299999998</v>
      </c>
      <c r="E2118" s="134">
        <f t="shared" si="86"/>
        <v>2406193.5299999998</v>
      </c>
      <c r="F2118" s="134">
        <f t="shared" si="86"/>
        <v>2406193.5299999998</v>
      </c>
      <c r="G2118" s="134">
        <f t="shared" si="86"/>
        <v>2406193.5299999998</v>
      </c>
      <c r="H2118" s="134">
        <f t="shared" si="86"/>
        <v>2406193.5299999998</v>
      </c>
      <c r="I2118" s="134">
        <f t="shared" si="86"/>
        <v>2406193.5299999998</v>
      </c>
      <c r="J2118" s="134">
        <f t="shared" si="86"/>
        <v>2406193.5299999998</v>
      </c>
      <c r="K2118" s="134">
        <f t="shared" si="86"/>
        <v>2406193.5299999998</v>
      </c>
      <c r="L2118" s="134">
        <f t="shared" si="86"/>
        <v>2406193.5299999998</v>
      </c>
      <c r="M2118" s="134">
        <f t="shared" si="86"/>
        <v>2406193.5299999998</v>
      </c>
      <c r="N2118" s="134">
        <f t="shared" si="86"/>
        <v>2406193.5299999998</v>
      </c>
      <c r="O2118" s="134">
        <f t="shared" si="86"/>
        <v>2406193.5299999998</v>
      </c>
      <c r="P2118" s="134">
        <f t="shared" si="86"/>
        <v>2406193.5299999998</v>
      </c>
      <c r="Q2118" s="134">
        <f t="shared" si="86"/>
        <v>2406193.5299999998</v>
      </c>
      <c r="R2118" s="134">
        <f>2458458.53-18499-20259-13507-27858</f>
        <v>2378335.5299999998</v>
      </c>
      <c r="S2118" s="134">
        <f>2458458.53-18499-20259-13507-27858</f>
        <v>2378335.5299999998</v>
      </c>
    </row>
    <row r="2119" spans="2:19" ht="15">
      <c r="B2119" s="6">
        <v>1996</v>
      </c>
      <c r="C2119" s="128">
        <v>36560.39</v>
      </c>
      <c r="D2119" s="128">
        <v>36560.39</v>
      </c>
      <c r="E2119" s="128">
        <v>36560.39</v>
      </c>
      <c r="F2119" s="128">
        <v>36560.39</v>
      </c>
      <c r="G2119" s="128">
        <v>36560.39</v>
      </c>
      <c r="H2119" s="128">
        <v>36560.39</v>
      </c>
      <c r="I2119" s="128">
        <v>36560.39</v>
      </c>
      <c r="J2119" s="128">
        <v>36560.39</v>
      </c>
      <c r="K2119" s="128">
        <v>36560.39</v>
      </c>
      <c r="L2119" s="128">
        <v>36560.39</v>
      </c>
      <c r="M2119" s="128">
        <v>36560.39</v>
      </c>
      <c r="N2119" s="128">
        <v>36560.39</v>
      </c>
      <c r="O2119" s="128">
        <v>36560.39</v>
      </c>
      <c r="P2119" s="128">
        <v>36560.39</v>
      </c>
      <c r="Q2119" s="128">
        <v>36560.39</v>
      </c>
      <c r="R2119" s="128">
        <v>36560.39</v>
      </c>
      <c r="S2119" s="128">
        <v>36560.39</v>
      </c>
    </row>
    <row r="2120" spans="2:19">
      <c r="B2120" s="6">
        <v>1995</v>
      </c>
      <c r="C2120" s="127"/>
      <c r="D2120" s="127"/>
      <c r="E2120" s="127"/>
      <c r="F2120" s="127"/>
      <c r="G2120" s="127"/>
      <c r="H2120" s="127"/>
      <c r="I2120" s="127"/>
      <c r="J2120" s="127"/>
      <c r="K2120" s="127"/>
      <c r="L2120" s="127"/>
      <c r="M2120" s="127"/>
      <c r="N2120" s="127"/>
      <c r="O2120" s="127"/>
      <c r="P2120" s="127"/>
      <c r="Q2120" s="127"/>
      <c r="R2120" s="127"/>
      <c r="S2120" s="127"/>
    </row>
    <row r="2121" spans="2:19" ht="15">
      <c r="B2121" s="6">
        <v>1994</v>
      </c>
      <c r="C2121" s="128">
        <v>128097.75</v>
      </c>
      <c r="D2121" s="128">
        <v>128097.75</v>
      </c>
      <c r="E2121" s="128">
        <v>128097.75</v>
      </c>
      <c r="F2121" s="128">
        <v>128097.75</v>
      </c>
      <c r="G2121" s="128">
        <v>128097.75</v>
      </c>
      <c r="H2121" s="128">
        <v>128097.75</v>
      </c>
      <c r="I2121" s="128">
        <v>128097.75</v>
      </c>
      <c r="J2121" s="128">
        <v>128097.75</v>
      </c>
      <c r="K2121" s="128">
        <v>128097.75</v>
      </c>
      <c r="L2121" s="128">
        <v>128097.75</v>
      </c>
      <c r="M2121" s="128">
        <v>128097.75</v>
      </c>
      <c r="N2121" s="128">
        <v>128097.75</v>
      </c>
      <c r="O2121" s="128">
        <v>128097.75</v>
      </c>
      <c r="P2121" s="128">
        <v>128097.75</v>
      </c>
      <c r="Q2121" s="128">
        <v>128097.75</v>
      </c>
      <c r="R2121" s="128">
        <v>128097.75</v>
      </c>
      <c r="S2121" s="128">
        <v>128097.75</v>
      </c>
    </row>
    <row r="2122" spans="2:19">
      <c r="B2122" s="6">
        <v>1993</v>
      </c>
      <c r="C2122" s="127"/>
      <c r="D2122" s="127"/>
      <c r="E2122" s="127"/>
      <c r="F2122" s="127"/>
      <c r="G2122" s="127"/>
      <c r="H2122" s="127"/>
      <c r="I2122" s="127"/>
      <c r="J2122" s="127"/>
      <c r="K2122" s="127"/>
      <c r="L2122" s="127"/>
      <c r="M2122" s="127"/>
      <c r="N2122" s="127"/>
      <c r="O2122" s="127"/>
      <c r="P2122" s="127"/>
      <c r="Q2122" s="127"/>
      <c r="R2122" s="127"/>
      <c r="S2122" s="127"/>
    </row>
    <row r="2123" spans="2:19" ht="15">
      <c r="B2123" s="6">
        <v>1992</v>
      </c>
      <c r="C2123" s="128">
        <v>173445.79</v>
      </c>
      <c r="D2123" s="128">
        <v>173445.79</v>
      </c>
      <c r="E2123" s="128">
        <v>173445.79</v>
      </c>
      <c r="F2123" s="128">
        <v>173445.79</v>
      </c>
      <c r="G2123" s="128">
        <v>173445.79</v>
      </c>
      <c r="H2123" s="128">
        <v>173445.79</v>
      </c>
      <c r="I2123" s="128">
        <v>173445.79</v>
      </c>
      <c r="J2123" s="128">
        <v>173445.79</v>
      </c>
      <c r="K2123" s="128">
        <v>173445.79</v>
      </c>
      <c r="L2123" s="128">
        <v>173445.79</v>
      </c>
      <c r="M2123" s="128">
        <v>173445.79</v>
      </c>
      <c r="N2123" s="128">
        <v>173445.79</v>
      </c>
      <c r="O2123" s="128">
        <v>173445.79</v>
      </c>
      <c r="P2123" s="128">
        <v>173445.79</v>
      </c>
      <c r="Q2123" s="128">
        <v>173445.79</v>
      </c>
      <c r="R2123" s="128">
        <v>173445.79</v>
      </c>
      <c r="S2123" s="128">
        <v>173445.79</v>
      </c>
    </row>
    <row r="2124" spans="2:19">
      <c r="B2124" s="6">
        <v>1991</v>
      </c>
      <c r="C2124" s="127"/>
      <c r="D2124" s="127"/>
      <c r="E2124" s="127"/>
      <c r="F2124" s="127"/>
      <c r="G2124" s="127"/>
      <c r="H2124" s="127"/>
      <c r="I2124" s="127"/>
      <c r="J2124" s="127"/>
      <c r="K2124" s="127"/>
      <c r="L2124" s="127"/>
      <c r="M2124" s="127"/>
      <c r="N2124" s="127"/>
      <c r="O2124" s="127"/>
      <c r="P2124" s="127"/>
      <c r="Q2124" s="127"/>
      <c r="R2124" s="127"/>
      <c r="S2124" s="127"/>
    </row>
    <row r="2125" spans="2:19" ht="15">
      <c r="B2125" s="6">
        <v>1990</v>
      </c>
      <c r="C2125" s="134">
        <v>137774.47</v>
      </c>
      <c r="D2125" s="134">
        <v>137774.47</v>
      </c>
      <c r="E2125" s="134">
        <v>137774.47</v>
      </c>
      <c r="F2125" s="134">
        <v>137774.47</v>
      </c>
      <c r="G2125" s="134">
        <v>137774.47</v>
      </c>
      <c r="H2125" s="134">
        <v>137774.47</v>
      </c>
      <c r="I2125" s="134">
        <v>137774.47</v>
      </c>
      <c r="J2125" s="134">
        <v>137774.47</v>
      </c>
      <c r="K2125" s="134">
        <v>137774.47</v>
      </c>
      <c r="L2125" s="134">
        <v>137774.47</v>
      </c>
      <c r="M2125" s="134">
        <v>137774.47</v>
      </c>
      <c r="N2125" s="134">
        <v>137774.47</v>
      </c>
      <c r="O2125" s="134">
        <v>137774.47</v>
      </c>
      <c r="P2125" s="134">
        <v>137774.47</v>
      </c>
      <c r="Q2125" s="134">
        <v>137774.47</v>
      </c>
      <c r="R2125" s="134">
        <v>137774.47</v>
      </c>
      <c r="S2125" s="134">
        <v>137774.47</v>
      </c>
    </row>
    <row r="2126" spans="2:19">
      <c r="B2126" s="6">
        <v>1989</v>
      </c>
      <c r="C2126" s="127"/>
      <c r="D2126" s="127"/>
      <c r="E2126" s="127"/>
      <c r="F2126" s="127"/>
      <c r="G2126" s="127"/>
      <c r="H2126" s="127"/>
      <c r="I2126" s="127"/>
      <c r="J2126" s="127"/>
      <c r="K2126" s="127"/>
      <c r="L2126" s="127"/>
      <c r="M2126" s="127"/>
      <c r="N2126" s="127"/>
      <c r="O2126" s="127"/>
      <c r="P2126" s="127"/>
      <c r="Q2126" s="127"/>
      <c r="R2126" s="127"/>
      <c r="S2126" s="127"/>
    </row>
    <row r="2127" spans="2:19" ht="15">
      <c r="B2127" s="6">
        <v>1988</v>
      </c>
      <c r="C2127" s="134">
        <v>64785.93</v>
      </c>
      <c r="D2127" s="134">
        <v>64785.93</v>
      </c>
      <c r="E2127" s="134">
        <v>64785.93</v>
      </c>
      <c r="F2127" s="134">
        <v>64785.93</v>
      </c>
      <c r="G2127" s="134">
        <v>64785.93</v>
      </c>
      <c r="H2127" s="134">
        <v>64785.93</v>
      </c>
      <c r="I2127" s="134">
        <v>64785.93</v>
      </c>
      <c r="J2127" s="134">
        <v>64785.93</v>
      </c>
      <c r="K2127" s="134">
        <v>64785.93</v>
      </c>
      <c r="L2127" s="134">
        <v>64785.93</v>
      </c>
      <c r="M2127" s="134">
        <v>64785.93</v>
      </c>
      <c r="N2127" s="134">
        <v>64785.93</v>
      </c>
      <c r="O2127" s="134">
        <v>64785.93</v>
      </c>
      <c r="P2127" s="134">
        <v>64785.93</v>
      </c>
      <c r="Q2127" s="134">
        <v>64785.93</v>
      </c>
      <c r="R2127" s="134">
        <v>64785.93</v>
      </c>
      <c r="S2127" s="134">
        <v>64785.93</v>
      </c>
    </row>
    <row r="2128" spans="2:19">
      <c r="B2128" s="6">
        <v>1987</v>
      </c>
      <c r="C2128" s="127"/>
      <c r="D2128" s="127"/>
      <c r="E2128" s="127"/>
      <c r="F2128" s="127"/>
      <c r="G2128" s="127"/>
      <c r="H2128" s="127"/>
      <c r="I2128" s="127"/>
      <c r="J2128" s="127"/>
      <c r="K2128" s="127"/>
      <c r="L2128" s="127"/>
      <c r="M2128" s="127"/>
      <c r="N2128" s="127"/>
      <c r="O2128" s="127"/>
      <c r="P2128" s="127"/>
      <c r="Q2128" s="127"/>
      <c r="R2128" s="127"/>
      <c r="S2128" s="127"/>
    </row>
    <row r="2129" spans="2:19" ht="15">
      <c r="B2129" s="6">
        <v>1986</v>
      </c>
      <c r="C2129" s="134">
        <v>66670.33</v>
      </c>
      <c r="D2129" s="134">
        <v>66670.33</v>
      </c>
      <c r="E2129" s="134">
        <v>66670.33</v>
      </c>
      <c r="F2129" s="134">
        <v>66670.33</v>
      </c>
      <c r="G2129" s="134">
        <v>66670.33</v>
      </c>
      <c r="H2129" s="134">
        <v>66670.33</v>
      </c>
      <c r="I2129" s="134">
        <v>66670.33</v>
      </c>
      <c r="J2129" s="134">
        <v>66670.33</v>
      </c>
      <c r="K2129" s="134">
        <v>66670.33</v>
      </c>
      <c r="L2129" s="134">
        <v>66670.33</v>
      </c>
      <c r="M2129" s="134">
        <v>66670.33</v>
      </c>
      <c r="N2129" s="134">
        <v>66670.33</v>
      </c>
      <c r="O2129" s="134">
        <v>66670.33</v>
      </c>
      <c r="P2129" s="134">
        <v>66670.33</v>
      </c>
      <c r="Q2129" s="134">
        <v>66670.33</v>
      </c>
      <c r="R2129" s="134">
        <v>66670.33</v>
      </c>
      <c r="S2129" s="134">
        <v>66670.33</v>
      </c>
    </row>
    <row r="2130" spans="2:19" ht="15">
      <c r="B2130" s="6">
        <v>1985</v>
      </c>
      <c r="C2130" s="134">
        <v>3174.37</v>
      </c>
      <c r="D2130" s="134">
        <v>3174.37</v>
      </c>
      <c r="E2130" s="134">
        <v>3174.37</v>
      </c>
      <c r="F2130" s="134">
        <v>3174.37</v>
      </c>
      <c r="G2130" s="134">
        <v>3174.37</v>
      </c>
      <c r="H2130" s="134">
        <v>3174.37</v>
      </c>
      <c r="I2130" s="134">
        <v>3174.37</v>
      </c>
      <c r="J2130" s="134">
        <v>3174.37</v>
      </c>
      <c r="K2130" s="134">
        <v>3174.37</v>
      </c>
      <c r="L2130" s="134">
        <v>3174.37</v>
      </c>
      <c r="M2130" s="134">
        <v>3174.37</v>
      </c>
      <c r="N2130" s="134">
        <v>3174.37</v>
      </c>
      <c r="O2130" s="134">
        <v>3174.37</v>
      </c>
      <c r="P2130" s="134">
        <v>3174.37</v>
      </c>
      <c r="Q2130" s="134">
        <v>3174.37</v>
      </c>
      <c r="R2130" s="134">
        <v>3174.37</v>
      </c>
      <c r="S2130" s="134">
        <v>3174.37</v>
      </c>
    </row>
    <row r="2131" spans="2:19">
      <c r="B2131" s="6">
        <v>1984</v>
      </c>
      <c r="C2131" s="127"/>
      <c r="D2131" s="127"/>
      <c r="E2131" s="127"/>
      <c r="F2131" s="127"/>
      <c r="G2131" s="127"/>
      <c r="H2131" s="127"/>
      <c r="I2131" s="127"/>
      <c r="J2131" s="127"/>
      <c r="K2131" s="127"/>
      <c r="L2131" s="127"/>
      <c r="M2131" s="127"/>
      <c r="N2131" s="127"/>
      <c r="O2131" s="127"/>
      <c r="P2131" s="127"/>
      <c r="Q2131" s="127"/>
      <c r="R2131" s="127"/>
      <c r="S2131" s="127"/>
    </row>
    <row r="2132" spans="2:19">
      <c r="B2132" s="6">
        <v>1983</v>
      </c>
      <c r="C2132" s="127"/>
      <c r="D2132" s="127"/>
      <c r="E2132" s="127"/>
      <c r="F2132" s="127"/>
      <c r="G2132" s="127"/>
      <c r="H2132" s="127"/>
      <c r="I2132" s="127"/>
      <c r="J2132" s="127"/>
      <c r="K2132" s="127"/>
      <c r="L2132" s="127"/>
      <c r="M2132" s="127"/>
      <c r="N2132" s="127"/>
      <c r="O2132" s="127"/>
      <c r="P2132" s="127"/>
      <c r="Q2132" s="127"/>
      <c r="R2132" s="127"/>
      <c r="S2132" s="127"/>
    </row>
    <row r="2133" spans="2:19" ht="15">
      <c r="B2133" s="6">
        <v>1982</v>
      </c>
      <c r="C2133" s="134">
        <v>142749.20000000001</v>
      </c>
      <c r="D2133" s="134">
        <v>142749.20000000001</v>
      </c>
      <c r="E2133" s="134">
        <v>142749.20000000001</v>
      </c>
      <c r="F2133" s="134">
        <v>142749.20000000001</v>
      </c>
      <c r="G2133" s="134">
        <v>142749.20000000001</v>
      </c>
      <c r="H2133" s="134">
        <v>142749.20000000001</v>
      </c>
      <c r="I2133" s="134">
        <v>142749.20000000001</v>
      </c>
      <c r="J2133" s="134">
        <v>142749.20000000001</v>
      </c>
      <c r="K2133" s="134">
        <v>142749.20000000001</v>
      </c>
      <c r="L2133" s="134">
        <v>142749.20000000001</v>
      </c>
      <c r="M2133" s="134">
        <v>142749.20000000001</v>
      </c>
      <c r="N2133" s="134">
        <v>142749.20000000001</v>
      </c>
      <c r="O2133" s="134">
        <v>142749.20000000001</v>
      </c>
      <c r="P2133" s="134">
        <v>142749.20000000001</v>
      </c>
      <c r="Q2133" s="134">
        <v>142749.20000000001</v>
      </c>
      <c r="R2133" s="134">
        <v>142749.20000000001</v>
      </c>
      <c r="S2133" s="134">
        <v>142749.20000000001</v>
      </c>
    </row>
    <row r="2134" spans="2:19" ht="15">
      <c r="B2134" s="6">
        <v>1981</v>
      </c>
      <c r="C2134" s="134">
        <v>11343.55</v>
      </c>
      <c r="D2134" s="134">
        <v>11343.55</v>
      </c>
      <c r="E2134" s="134">
        <v>11343.55</v>
      </c>
      <c r="F2134" s="134">
        <v>11343.55</v>
      </c>
      <c r="G2134" s="134">
        <v>11343.55</v>
      </c>
      <c r="H2134" s="134">
        <v>11343.55</v>
      </c>
      <c r="I2134" s="134">
        <v>11343.55</v>
      </c>
      <c r="J2134" s="134">
        <v>11343.55</v>
      </c>
      <c r="K2134" s="134">
        <v>11343.55</v>
      </c>
      <c r="L2134" s="134">
        <v>11343.55</v>
      </c>
      <c r="M2134" s="134">
        <v>11343.55</v>
      </c>
      <c r="N2134" s="134">
        <v>11343.55</v>
      </c>
      <c r="O2134" s="134">
        <v>11343.55</v>
      </c>
      <c r="P2134" s="134">
        <v>11343.55</v>
      </c>
      <c r="Q2134" s="134">
        <v>11343.55</v>
      </c>
      <c r="R2134" s="134">
        <v>11343.55</v>
      </c>
      <c r="S2134" s="134">
        <v>11343.55</v>
      </c>
    </row>
    <row r="2135" spans="2:19" ht="15">
      <c r="B2135" s="6">
        <v>1980</v>
      </c>
      <c r="C2135" s="134">
        <v>49940.69</v>
      </c>
      <c r="D2135" s="134">
        <v>49940.69</v>
      </c>
      <c r="E2135" s="134">
        <v>49940.69</v>
      </c>
      <c r="F2135" s="134">
        <v>49940.69</v>
      </c>
      <c r="G2135" s="134">
        <v>49940.69</v>
      </c>
      <c r="H2135" s="134">
        <v>49940.69</v>
      </c>
      <c r="I2135" s="134">
        <v>49940.69</v>
      </c>
      <c r="J2135" s="134">
        <v>49940.69</v>
      </c>
      <c r="K2135" s="134">
        <v>49940.69</v>
      </c>
      <c r="L2135" s="134">
        <v>49940.69</v>
      </c>
      <c r="M2135" s="134">
        <v>49940.69</v>
      </c>
      <c r="N2135" s="134">
        <v>49940.69</v>
      </c>
      <c r="O2135" s="134">
        <v>49940.69</v>
      </c>
      <c r="P2135" s="134">
        <v>49940.69</v>
      </c>
      <c r="Q2135" s="134">
        <v>49940.69</v>
      </c>
      <c r="R2135" s="134">
        <v>49940.69</v>
      </c>
      <c r="S2135" s="134">
        <v>49940.69</v>
      </c>
    </row>
    <row r="2136" spans="2:19" ht="15">
      <c r="B2136" s="6">
        <v>1979</v>
      </c>
      <c r="C2136" s="134">
        <v>35857.269999999997</v>
      </c>
      <c r="D2136" s="134">
        <v>35857.269999999997</v>
      </c>
      <c r="E2136" s="134">
        <v>35857.269999999997</v>
      </c>
      <c r="F2136" s="134">
        <v>35857.269999999997</v>
      </c>
      <c r="G2136" s="134">
        <v>35857.269999999997</v>
      </c>
      <c r="H2136" s="134">
        <v>35857.269999999997</v>
      </c>
      <c r="I2136" s="134">
        <v>35857.269999999997</v>
      </c>
      <c r="J2136" s="134">
        <v>35857.269999999997</v>
      </c>
      <c r="K2136" s="134">
        <v>35857.269999999997</v>
      </c>
      <c r="L2136" s="134">
        <v>35857.269999999997</v>
      </c>
      <c r="M2136" s="134">
        <v>35857.269999999997</v>
      </c>
      <c r="N2136" s="134">
        <v>35857.269999999997</v>
      </c>
      <c r="O2136" s="134">
        <v>35857.269999999997</v>
      </c>
      <c r="P2136" s="134">
        <v>35857.269999999997</v>
      </c>
      <c r="Q2136" s="134">
        <v>35857.269999999997</v>
      </c>
      <c r="R2136" s="134">
        <v>35857.269999999997</v>
      </c>
      <c r="S2136" s="134">
        <v>35857.269999999997</v>
      </c>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3349751.8700000006</v>
      </c>
      <c r="D2186" s="8">
        <f>SUM(D2108:D2185)</f>
        <v>3349751.8700000006</v>
      </c>
      <c r="E2186" s="8">
        <f>SUM(E2107:E2185)</f>
        <v>3349751.8700000006</v>
      </c>
      <c r="F2186" s="8">
        <f>SUM(F2106:F2185)</f>
        <v>3349751.8700000006</v>
      </c>
      <c r="G2186" s="8">
        <f>SUM(G2105:G2185)</f>
        <v>3349751.8700000006</v>
      </c>
      <c r="H2186" s="8">
        <f>SUM(H2099:H2185)</f>
        <v>3349751.8700000006</v>
      </c>
      <c r="I2186" s="8">
        <f>SUM(I2099:I2185)</f>
        <v>3349751.8700000006</v>
      </c>
      <c r="J2186" s="8">
        <f t="shared" ref="J2186" si="87">SUM(J2099:J2185)</f>
        <v>3349751.8700000006</v>
      </c>
      <c r="K2186" s="8">
        <f>SUM(K2099:K2185)</f>
        <v>3349751.8700000006</v>
      </c>
      <c r="L2186" s="8">
        <f t="shared" ref="L2186" si="88">SUM(L2099:L2185)</f>
        <v>3349751.8700000006</v>
      </c>
      <c r="M2186" s="8">
        <f>SUM(M2099:M2185)</f>
        <v>3349751.8700000006</v>
      </c>
      <c r="N2186" s="11">
        <f>SUM(N2094:N2185)</f>
        <v>3349751.8700000006</v>
      </c>
      <c r="O2186" s="11">
        <f>SUM(O2094:O2185)</f>
        <v>3349751.8700000006</v>
      </c>
      <c r="P2186" s="11">
        <f>SUM(P2094:P2185)</f>
        <v>3349751.8700000006</v>
      </c>
      <c r="Q2186" s="11">
        <f>SUM(Q2094:Q2185)</f>
        <v>3349751.8700000006</v>
      </c>
      <c r="R2186" s="11">
        <f>SUM(R2093:R2185)</f>
        <v>3321893.8700000006</v>
      </c>
      <c r="S2186" s="11">
        <f>SUM(S2093:S2185)</f>
        <v>3321893.8700000006</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ht="15">
      <c r="B2208" s="6">
        <v>2002</v>
      </c>
      <c r="C2208" s="134">
        <v>10439.75</v>
      </c>
      <c r="D2208" s="134">
        <v>10439.75</v>
      </c>
      <c r="E2208" s="134">
        <v>10439.75</v>
      </c>
      <c r="F2208" s="134">
        <v>10439.75</v>
      </c>
      <c r="G2208" s="134">
        <v>10439.75</v>
      </c>
      <c r="H2208" s="134">
        <v>10439.75</v>
      </c>
      <c r="I2208" s="134">
        <v>10439.75</v>
      </c>
      <c r="J2208" s="134">
        <v>10439.75</v>
      </c>
      <c r="K2208" s="134">
        <v>10439.75</v>
      </c>
      <c r="L2208" s="134">
        <v>10439.75</v>
      </c>
      <c r="M2208" s="134">
        <v>10439.75</v>
      </c>
      <c r="N2208" s="134">
        <v>10439.75</v>
      </c>
      <c r="O2208" s="134">
        <v>10439.75</v>
      </c>
      <c r="P2208" s="134">
        <v>10439.75</v>
      </c>
      <c r="Q2208" s="134">
        <v>10439.75</v>
      </c>
      <c r="R2208" s="134">
        <v>10439.75</v>
      </c>
      <c r="S2208" s="134">
        <v>10439.75</v>
      </c>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ht="15">
      <c r="B2211" s="6">
        <v>1999</v>
      </c>
      <c r="C2211" s="134">
        <v>399540.65</v>
      </c>
      <c r="D2211" s="134">
        <v>399540.65</v>
      </c>
      <c r="E2211" s="134">
        <v>399540.65</v>
      </c>
      <c r="F2211" s="134">
        <v>399540.65</v>
      </c>
      <c r="G2211" s="134">
        <v>399540.65</v>
      </c>
      <c r="H2211" s="134">
        <v>399540.65</v>
      </c>
      <c r="I2211" s="134">
        <v>399540.65</v>
      </c>
      <c r="J2211" s="134">
        <v>399540.65</v>
      </c>
      <c r="K2211" s="134">
        <v>399540.65</v>
      </c>
      <c r="L2211" s="134">
        <v>399540.65</v>
      </c>
      <c r="M2211" s="134">
        <v>399540.65</v>
      </c>
      <c r="N2211" s="134">
        <v>399540.65</v>
      </c>
      <c r="O2211" s="134">
        <v>399540.65</v>
      </c>
      <c r="P2211" s="134">
        <v>399540.65</v>
      </c>
      <c r="Q2211" s="134">
        <v>399540.65</v>
      </c>
      <c r="R2211" s="134">
        <v>399540.65</v>
      </c>
      <c r="S2211" s="134">
        <v>399540.65</v>
      </c>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ht="15">
      <c r="B2213" s="6">
        <v>1997</v>
      </c>
      <c r="C2213" s="134">
        <v>709910.73</v>
      </c>
      <c r="D2213" s="134">
        <v>709910.73</v>
      </c>
      <c r="E2213" s="134">
        <v>709910.73</v>
      </c>
      <c r="F2213" s="134">
        <v>709910.73</v>
      </c>
      <c r="G2213" s="134">
        <v>709910.73</v>
      </c>
      <c r="H2213" s="134">
        <v>709910.73</v>
      </c>
      <c r="I2213" s="134">
        <v>709910.73</v>
      </c>
      <c r="J2213" s="134">
        <v>709910.73</v>
      </c>
      <c r="K2213" s="134">
        <v>709910.73</v>
      </c>
      <c r="L2213" s="134">
        <v>709910.73</v>
      </c>
      <c r="M2213" s="134">
        <v>709910.73</v>
      </c>
      <c r="N2213" s="134">
        <v>709910.73</v>
      </c>
      <c r="O2213" s="134">
        <v>709910.73</v>
      </c>
      <c r="P2213" s="134">
        <v>709910.73</v>
      </c>
      <c r="Q2213" s="134">
        <v>709910.73</v>
      </c>
      <c r="R2213" s="134">
        <f>709910.73-436255.19</f>
        <v>273655.53999999998</v>
      </c>
      <c r="S2213" s="134">
        <f>709910.73-436255.19</f>
        <v>273655.53999999998</v>
      </c>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1119891.1299999999</v>
      </c>
      <c r="D2281" s="8">
        <f>SUM(D2203:D2280)</f>
        <v>1119891.1299999999</v>
      </c>
      <c r="E2281" s="8">
        <f>SUM(E2202:E2280)</f>
        <v>1119891.1299999999</v>
      </c>
      <c r="F2281" s="8">
        <f>SUM(F2201:F2280)</f>
        <v>1119891.1299999999</v>
      </c>
      <c r="G2281" s="8">
        <f>SUM(G2200:G2280)</f>
        <v>1119891.1299999999</v>
      </c>
      <c r="H2281" s="8">
        <f>SUM(H2194:H2280)</f>
        <v>1119891.1299999999</v>
      </c>
      <c r="I2281" s="8">
        <f>SUM(I2194:I2280)</f>
        <v>1119891.1299999999</v>
      </c>
      <c r="J2281" s="8">
        <f t="shared" ref="J2281" si="89">SUM(J2194:J2280)</f>
        <v>1119891.1299999999</v>
      </c>
      <c r="K2281" s="8">
        <f>SUM(K2194:K2280)</f>
        <v>1119891.1299999999</v>
      </c>
      <c r="L2281" s="8">
        <f t="shared" ref="L2281" si="90">SUM(L2194:L2280)</f>
        <v>1119891.1299999999</v>
      </c>
      <c r="M2281" s="8">
        <f>SUM(M2194:M2280)</f>
        <v>1119891.1299999999</v>
      </c>
      <c r="N2281" s="11">
        <f>SUM(N2189:N2280)</f>
        <v>1119891.1299999999</v>
      </c>
      <c r="O2281" s="11">
        <f>SUM(O2189:O2280)</f>
        <v>1119891.1299999999</v>
      </c>
      <c r="P2281" s="11">
        <f>SUM(P2189:P2280)</f>
        <v>1119891.1299999999</v>
      </c>
      <c r="Q2281" s="11">
        <f>SUM(Q2189:Q2280)</f>
        <v>1119891.1299999999</v>
      </c>
      <c r="R2281" s="11">
        <f>SUM(R2188:R2280)</f>
        <v>683635.94</v>
      </c>
      <c r="S2281" s="11">
        <f>SUM(S2188:S2280)</f>
        <v>683635.94</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143"/>
      <c r="P2283" s="143"/>
      <c r="Q2283" s="143"/>
      <c r="R2283" s="144"/>
      <c r="S2283" s="145">
        <v>161810</v>
      </c>
    </row>
    <row r="2284" spans="1:19">
      <c r="A2284" s="38"/>
      <c r="B2284" s="6">
        <v>2021</v>
      </c>
      <c r="C2284" s="36"/>
      <c r="D2284" s="36"/>
      <c r="E2284" s="36"/>
      <c r="F2284" s="36"/>
      <c r="G2284" s="36"/>
      <c r="H2284" s="36"/>
      <c r="I2284" s="36"/>
      <c r="J2284" s="36"/>
      <c r="K2284" s="36"/>
      <c r="L2284" s="36"/>
      <c r="M2284" s="36"/>
      <c r="N2284" s="36"/>
      <c r="O2284" s="143"/>
      <c r="P2284" s="143"/>
      <c r="Q2284" s="143"/>
      <c r="R2284" s="145">
        <v>79414</v>
      </c>
      <c r="S2284" s="145">
        <v>79414</v>
      </c>
    </row>
    <row r="2285" spans="1:19">
      <c r="B2285" s="6">
        <v>2020</v>
      </c>
      <c r="C2285" s="36"/>
      <c r="D2285" s="36"/>
      <c r="E2285" s="36"/>
      <c r="F2285" s="36"/>
      <c r="G2285" s="36"/>
      <c r="H2285" s="36"/>
      <c r="I2285" s="36"/>
      <c r="J2285" s="36"/>
      <c r="K2285" s="36"/>
      <c r="L2285" s="36"/>
      <c r="M2285" s="36"/>
      <c r="N2285" s="36"/>
      <c r="O2285" s="143"/>
      <c r="P2285" s="143"/>
      <c r="Q2285" s="145">
        <v>338009</v>
      </c>
      <c r="R2285" s="145">
        <v>338009</v>
      </c>
      <c r="S2285" s="145">
        <v>338009</v>
      </c>
    </row>
    <row r="2286" spans="1:19">
      <c r="A2286" s="40"/>
      <c r="B2286" s="6">
        <v>2019</v>
      </c>
      <c r="C2286" s="36"/>
      <c r="D2286" s="36"/>
      <c r="E2286" s="36"/>
      <c r="F2286" s="36"/>
      <c r="G2286" s="36"/>
      <c r="H2286" s="36"/>
      <c r="I2286" s="36"/>
      <c r="J2286" s="36"/>
      <c r="K2286" s="36"/>
      <c r="L2286" s="36"/>
      <c r="M2286" s="36"/>
      <c r="N2286" s="36"/>
      <c r="O2286" s="143"/>
      <c r="P2286" s="145">
        <v>155400</v>
      </c>
      <c r="Q2286" s="145">
        <v>155400</v>
      </c>
      <c r="R2286" s="145">
        <v>155400</v>
      </c>
      <c r="S2286" s="145">
        <v>155400</v>
      </c>
    </row>
    <row r="2287" spans="1:19">
      <c r="A2287" s="40"/>
      <c r="B2287" s="6">
        <v>2018</v>
      </c>
      <c r="C2287" s="36"/>
      <c r="D2287" s="36"/>
      <c r="E2287" s="36"/>
      <c r="F2287" s="36"/>
      <c r="G2287" s="36"/>
      <c r="H2287" s="36"/>
      <c r="I2287" s="36"/>
      <c r="J2287" s="36"/>
      <c r="K2287" s="36"/>
      <c r="L2287" s="36"/>
      <c r="M2287" s="36"/>
      <c r="N2287" s="36"/>
      <c r="O2287" s="145">
        <v>424993</v>
      </c>
      <c r="P2287" s="145">
        <v>424993</v>
      </c>
      <c r="Q2287" s="145">
        <v>424993</v>
      </c>
      <c r="R2287" s="145">
        <v>424993</v>
      </c>
      <c r="S2287" s="145">
        <v>302544</v>
      </c>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91">SUM(J2289:J2375)</f>
        <v>0</v>
      </c>
      <c r="K2376" s="8">
        <f>SUM(K2289:K2375)</f>
        <v>0</v>
      </c>
      <c r="L2376" s="8">
        <f t="shared" ref="L2376" si="92">SUM(L2289:L2375)</f>
        <v>0</v>
      </c>
      <c r="M2376" s="8">
        <f>SUM(M2289:M2375)</f>
        <v>0</v>
      </c>
      <c r="N2376" s="11">
        <f>SUM(N2284:N2375)</f>
        <v>0</v>
      </c>
      <c r="O2376" s="11">
        <f>SUM(O2284:O2375)</f>
        <v>424993</v>
      </c>
      <c r="P2376" s="11">
        <f>SUM(P2284:P2375)</f>
        <v>580393</v>
      </c>
      <c r="Q2376" s="11">
        <f>SUM(Q2284:Q2375)</f>
        <v>918402</v>
      </c>
      <c r="R2376" s="11">
        <f>SUM(R2283:R2375)</f>
        <v>997816</v>
      </c>
      <c r="S2376" s="11">
        <f>SUM(S2283:S2375)</f>
        <v>1037177</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132">
        <v>223477.63</v>
      </c>
      <c r="I2389" s="132">
        <v>223477.63</v>
      </c>
      <c r="J2389" s="132">
        <v>223477.63</v>
      </c>
      <c r="K2389" s="132">
        <v>223477.63</v>
      </c>
      <c r="L2389" s="132">
        <v>223477.63</v>
      </c>
      <c r="M2389" s="132">
        <v>223477.63</v>
      </c>
      <c r="N2389" s="132">
        <v>223477.63</v>
      </c>
      <c r="O2389" s="132">
        <v>223477.63</v>
      </c>
      <c r="P2389" s="132">
        <v>223477.63</v>
      </c>
      <c r="Q2389" s="132">
        <v>223477.63</v>
      </c>
      <c r="R2389" s="132">
        <v>223477.63</v>
      </c>
      <c r="S2389" s="132">
        <v>223477.63</v>
      </c>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223477.63</v>
      </c>
      <c r="I2471" s="8">
        <f>SUM(I2384:I2470)</f>
        <v>223477.63</v>
      </c>
      <c r="J2471" s="8">
        <f t="shared" ref="J2471" si="93">SUM(J2384:J2470)</f>
        <v>223477.63</v>
      </c>
      <c r="K2471" s="8">
        <f>SUM(K2384:K2470)</f>
        <v>223477.63</v>
      </c>
      <c r="L2471" s="8">
        <f t="shared" ref="L2471" si="94">SUM(L2384:L2470)</f>
        <v>223477.63</v>
      </c>
      <c r="M2471" s="8">
        <f>SUM(M2384:M2470)</f>
        <v>223477.63</v>
      </c>
      <c r="N2471" s="11">
        <f>SUM(N2379:N2470)</f>
        <v>223477.63</v>
      </c>
      <c r="O2471" s="11">
        <f>SUM(O2379:O2470)</f>
        <v>223477.63</v>
      </c>
      <c r="P2471" s="11">
        <f>SUM(P2379:P2470)</f>
        <v>223477.63</v>
      </c>
      <c r="Q2471" s="11">
        <f>SUM(Q2379:Q2470)</f>
        <v>223477.63</v>
      </c>
      <c r="R2471" s="11">
        <f>SUM(R2378:R2470)</f>
        <v>223477.63</v>
      </c>
      <c r="S2471" s="11">
        <f>SUM(S2378:S2470)</f>
        <v>223477.63</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ht="15">
      <c r="B2495" s="6">
        <v>2000</v>
      </c>
      <c r="C2495" s="138">
        <v>24524.87</v>
      </c>
      <c r="D2495" s="138">
        <v>24524.87</v>
      </c>
      <c r="E2495" s="138">
        <v>24524.87</v>
      </c>
      <c r="F2495" s="138">
        <v>24524.87</v>
      </c>
      <c r="G2495" s="138">
        <v>24524.87</v>
      </c>
      <c r="H2495" s="138">
        <v>24524.87</v>
      </c>
      <c r="I2495" s="138">
        <v>24524.87</v>
      </c>
      <c r="J2495" s="138">
        <v>24524.87</v>
      </c>
      <c r="K2495" s="138">
        <v>24524.87</v>
      </c>
      <c r="L2495" s="138">
        <v>24524.87</v>
      </c>
      <c r="M2495" s="138">
        <v>24524.87</v>
      </c>
      <c r="N2495" s="138">
        <v>24524.87</v>
      </c>
      <c r="O2495" s="138">
        <v>24524.87</v>
      </c>
      <c r="P2495" s="138">
        <v>24524.87</v>
      </c>
      <c r="Q2495" s="138">
        <v>24524.87</v>
      </c>
      <c r="R2495" s="138">
        <v>24524.87</v>
      </c>
      <c r="S2495" s="138">
        <v>24524.87</v>
      </c>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ht="15">
      <c r="B2498" s="6">
        <v>1997</v>
      </c>
      <c r="C2498" s="138">
        <v>14383.66</v>
      </c>
      <c r="D2498" s="138">
        <v>14383.66</v>
      </c>
      <c r="E2498" s="138">
        <v>14383.66</v>
      </c>
      <c r="F2498" s="138">
        <v>14383.66</v>
      </c>
      <c r="G2498" s="138">
        <v>14383.66</v>
      </c>
      <c r="H2498" s="138">
        <v>14383.66</v>
      </c>
      <c r="I2498" s="138">
        <v>14383.66</v>
      </c>
      <c r="J2498" s="138">
        <v>14383.66</v>
      </c>
      <c r="K2498" s="138">
        <v>14383.66</v>
      </c>
      <c r="L2498" s="138">
        <v>14383.66</v>
      </c>
      <c r="M2498" s="138">
        <v>14383.66</v>
      </c>
      <c r="N2498" s="138">
        <v>14383.66</v>
      </c>
      <c r="O2498" s="138">
        <v>14383.66</v>
      </c>
      <c r="P2498" s="138">
        <v>14383.66</v>
      </c>
      <c r="Q2498" s="138">
        <v>14383.66</v>
      </c>
      <c r="R2498" s="138">
        <v>14383.66</v>
      </c>
      <c r="S2498" s="138">
        <v>14383.66</v>
      </c>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ht="15">
      <c r="B2501" s="6">
        <v>1994</v>
      </c>
      <c r="C2501" s="138">
        <v>1380.4</v>
      </c>
      <c r="D2501" s="138">
        <v>1380.4</v>
      </c>
      <c r="E2501" s="138">
        <v>1380.4</v>
      </c>
      <c r="F2501" s="138">
        <v>1380.4</v>
      </c>
      <c r="G2501" s="138">
        <v>1380.4</v>
      </c>
      <c r="H2501" s="138">
        <v>1380.4</v>
      </c>
      <c r="I2501" s="138">
        <v>1380.4</v>
      </c>
      <c r="J2501" s="138">
        <v>1380.4</v>
      </c>
      <c r="K2501" s="138">
        <v>1380.4</v>
      </c>
      <c r="L2501" s="138">
        <v>1380.4</v>
      </c>
      <c r="M2501" s="138">
        <v>1380.4</v>
      </c>
      <c r="N2501" s="138">
        <v>1380.4</v>
      </c>
      <c r="O2501" s="138">
        <v>1380.4</v>
      </c>
      <c r="P2501" s="138">
        <v>1380.4</v>
      </c>
      <c r="Q2501" s="138">
        <v>1380.4</v>
      </c>
      <c r="R2501" s="138">
        <v>1380.4</v>
      </c>
      <c r="S2501" s="138">
        <v>1380.4</v>
      </c>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v>20100</v>
      </c>
      <c r="D2511" s="37">
        <v>20100</v>
      </c>
      <c r="E2511" s="37">
        <v>20100</v>
      </c>
      <c r="F2511" s="37">
        <v>20100</v>
      </c>
      <c r="G2511" s="37">
        <v>20100</v>
      </c>
      <c r="H2511" s="37">
        <v>20100</v>
      </c>
      <c r="I2511" s="37">
        <v>20100</v>
      </c>
      <c r="J2511" s="37">
        <v>20100</v>
      </c>
      <c r="K2511" s="37">
        <v>20100</v>
      </c>
      <c r="L2511" s="37">
        <v>20100</v>
      </c>
      <c r="M2511" s="37">
        <v>20100</v>
      </c>
      <c r="N2511" s="37">
        <v>20100</v>
      </c>
      <c r="O2511" s="37">
        <v>20100</v>
      </c>
      <c r="P2511" s="37">
        <v>20100</v>
      </c>
      <c r="Q2511" s="37">
        <v>20100</v>
      </c>
      <c r="R2511" s="37">
        <v>20100</v>
      </c>
      <c r="S2511" s="37">
        <v>20100</v>
      </c>
    </row>
    <row r="2512" spans="2:19">
      <c r="B2512" s="6">
        <v>1983</v>
      </c>
      <c r="C2512" s="37">
        <v>28357</v>
      </c>
      <c r="D2512" s="37">
        <v>28357</v>
      </c>
      <c r="E2512" s="37">
        <v>28357</v>
      </c>
      <c r="F2512" s="37">
        <v>28357</v>
      </c>
      <c r="G2512" s="37">
        <v>28357</v>
      </c>
      <c r="H2512" s="37">
        <v>28357</v>
      </c>
      <c r="I2512" s="37">
        <v>28357</v>
      </c>
      <c r="J2512" s="37">
        <v>28357</v>
      </c>
      <c r="K2512" s="37">
        <v>28357</v>
      </c>
      <c r="L2512" s="37">
        <v>28357</v>
      </c>
      <c r="M2512" s="37">
        <v>28357</v>
      </c>
      <c r="N2512" s="37">
        <v>28357</v>
      </c>
      <c r="O2512" s="37">
        <v>28357</v>
      </c>
      <c r="P2512" s="37">
        <v>28357</v>
      </c>
      <c r="Q2512" s="37">
        <v>28357</v>
      </c>
      <c r="R2512" s="37">
        <v>28357</v>
      </c>
      <c r="S2512" s="37">
        <v>28357</v>
      </c>
    </row>
    <row r="2513" spans="2:19">
      <c r="B2513" s="6">
        <v>1982</v>
      </c>
      <c r="C2513" s="37">
        <v>14796</v>
      </c>
      <c r="D2513" s="37">
        <v>14796</v>
      </c>
      <c r="E2513" s="37">
        <v>14796</v>
      </c>
      <c r="F2513" s="37">
        <v>14796</v>
      </c>
      <c r="G2513" s="37">
        <v>14796</v>
      </c>
      <c r="H2513" s="37">
        <v>14796</v>
      </c>
      <c r="I2513" s="37">
        <v>14796</v>
      </c>
      <c r="J2513" s="37">
        <v>14796</v>
      </c>
      <c r="K2513" s="37">
        <v>14796</v>
      </c>
      <c r="L2513" s="37">
        <v>14796</v>
      </c>
      <c r="M2513" s="37">
        <v>14796</v>
      </c>
      <c r="N2513" s="37">
        <v>14796</v>
      </c>
      <c r="O2513" s="37">
        <v>14796</v>
      </c>
      <c r="P2513" s="37">
        <v>14796</v>
      </c>
      <c r="Q2513" s="37">
        <v>14796</v>
      </c>
      <c r="R2513" s="37">
        <v>14796</v>
      </c>
      <c r="S2513" s="37">
        <v>14796</v>
      </c>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v>33219</v>
      </c>
      <c r="D2515" s="37">
        <v>33219</v>
      </c>
      <c r="E2515" s="37">
        <v>33219</v>
      </c>
      <c r="F2515" s="37">
        <v>33219</v>
      </c>
      <c r="G2515" s="37">
        <v>33219</v>
      </c>
      <c r="H2515" s="37">
        <v>33219</v>
      </c>
      <c r="I2515" s="37">
        <v>33219</v>
      </c>
      <c r="J2515" s="37">
        <v>33219</v>
      </c>
      <c r="K2515" s="37">
        <v>33219</v>
      </c>
      <c r="L2515" s="37">
        <v>33219</v>
      </c>
      <c r="M2515" s="37">
        <v>33219</v>
      </c>
      <c r="N2515" s="37">
        <v>33219</v>
      </c>
      <c r="O2515" s="37">
        <v>33219</v>
      </c>
      <c r="P2515" s="37">
        <v>33219</v>
      </c>
      <c r="Q2515" s="37">
        <v>33219</v>
      </c>
      <c r="R2515" s="37">
        <v>33219</v>
      </c>
      <c r="S2515" s="37">
        <v>33219</v>
      </c>
    </row>
    <row r="2516" spans="2:19">
      <c r="B2516" s="6">
        <v>1979</v>
      </c>
      <c r="C2516" s="37">
        <v>3733</v>
      </c>
      <c r="D2516" s="37">
        <v>3733</v>
      </c>
      <c r="E2516" s="37">
        <v>3733</v>
      </c>
      <c r="F2516" s="37">
        <v>3733</v>
      </c>
      <c r="G2516" s="37">
        <v>3733</v>
      </c>
      <c r="H2516" s="37">
        <v>3733</v>
      </c>
      <c r="I2516" s="37">
        <v>3733</v>
      </c>
      <c r="J2516" s="37">
        <v>3733</v>
      </c>
      <c r="K2516" s="37">
        <v>3733</v>
      </c>
      <c r="L2516" s="37">
        <v>3733</v>
      </c>
      <c r="M2516" s="37">
        <v>3733</v>
      </c>
      <c r="N2516" s="37">
        <v>3733</v>
      </c>
      <c r="O2516" s="37">
        <v>3733</v>
      </c>
      <c r="P2516" s="37">
        <v>3733</v>
      </c>
      <c r="Q2516" s="37">
        <v>3733</v>
      </c>
      <c r="R2516" s="37">
        <v>3733</v>
      </c>
      <c r="S2516" s="37">
        <v>3733</v>
      </c>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140493.93</v>
      </c>
      <c r="D2566" s="8">
        <f>SUM(D2488:D2565)</f>
        <v>140493.93</v>
      </c>
      <c r="E2566" s="8">
        <f>SUM(E2487:E2565)</f>
        <v>140493.93</v>
      </c>
      <c r="F2566" s="8">
        <f>SUM(F2486:F2565)</f>
        <v>140493.93</v>
      </c>
      <c r="G2566" s="8">
        <f>SUM(G2485:G2565)</f>
        <v>140493.93</v>
      </c>
      <c r="H2566" s="8">
        <f>SUM(H2479:H2565)</f>
        <v>140493.93</v>
      </c>
      <c r="I2566" s="8">
        <f>SUM(I2479:I2565)</f>
        <v>140493.93</v>
      </c>
      <c r="J2566" s="8">
        <f t="shared" ref="J2566" si="95">SUM(J2479:J2565)</f>
        <v>140493.93</v>
      </c>
      <c r="K2566" s="8">
        <f>SUM(K2479:K2565)</f>
        <v>140493.93</v>
      </c>
      <c r="L2566" s="8">
        <f t="shared" ref="L2566" si="96">SUM(L2479:L2565)</f>
        <v>140493.93</v>
      </c>
      <c r="M2566" s="8">
        <f>SUM(M2479:M2565)</f>
        <v>140493.93</v>
      </c>
      <c r="N2566" s="11">
        <f>SUM(N2474:N2565)</f>
        <v>140493.93</v>
      </c>
      <c r="O2566" s="11">
        <f>SUM(O2474:O2565)</f>
        <v>140493.93</v>
      </c>
      <c r="P2566" s="11">
        <f>SUM(P2474:P2565)</f>
        <v>140493.93</v>
      </c>
      <c r="Q2566" s="11">
        <f>SUM(Q2474:Q2565)</f>
        <v>140493.93</v>
      </c>
      <c r="R2566" s="11">
        <f>SUM(R2473:R2565)</f>
        <v>140493.93</v>
      </c>
      <c r="S2566" s="11">
        <f>SUM(S2473:S2565)</f>
        <v>140493.93</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97">SUM(J2574:J2660)</f>
        <v>0</v>
      </c>
      <c r="K2661" s="8">
        <f>SUM(K2574:K2660)</f>
        <v>0</v>
      </c>
      <c r="L2661" s="8">
        <f t="shared" ref="L2661" si="98">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99">SUM(J2669:J2755)</f>
        <v>0</v>
      </c>
      <c r="K2756" s="8">
        <f>SUM(K2669:K2755)</f>
        <v>0</v>
      </c>
      <c r="L2756" s="8">
        <f t="shared" ref="L2756" si="100">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129">
        <v>170227</v>
      </c>
      <c r="D2774" s="129">
        <v>170227</v>
      </c>
      <c r="E2774" s="129">
        <v>170227</v>
      </c>
      <c r="F2774" s="129">
        <v>170227</v>
      </c>
      <c r="G2774" s="129">
        <v>170227</v>
      </c>
      <c r="H2774" s="129">
        <v>170227</v>
      </c>
      <c r="I2774" s="129">
        <v>170227</v>
      </c>
      <c r="J2774" s="129">
        <v>170227</v>
      </c>
      <c r="K2774" s="129">
        <v>170227</v>
      </c>
      <c r="L2774" s="129">
        <v>170227</v>
      </c>
      <c r="M2774" s="129">
        <v>170227</v>
      </c>
      <c r="N2774" s="129">
        <v>170227</v>
      </c>
      <c r="O2774" s="129">
        <v>170227</v>
      </c>
      <c r="P2774" s="129">
        <v>170227</v>
      </c>
      <c r="Q2774" s="129">
        <v>170227</v>
      </c>
      <c r="R2774" s="129">
        <v>170227</v>
      </c>
      <c r="S2774" s="129">
        <v>170227</v>
      </c>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ht="15">
      <c r="B2776" s="6">
        <v>2004</v>
      </c>
      <c r="C2776" s="141">
        <v>281309.34999999998</v>
      </c>
      <c r="D2776" s="141">
        <v>281309.34999999998</v>
      </c>
      <c r="E2776" s="141">
        <v>281309.34999999998</v>
      </c>
      <c r="F2776" s="141">
        <v>281309.34999999998</v>
      </c>
      <c r="G2776" s="141">
        <v>281309.34999999998</v>
      </c>
      <c r="H2776" s="141">
        <v>281309.34999999998</v>
      </c>
      <c r="I2776" s="141">
        <v>281309.34999999998</v>
      </c>
      <c r="J2776" s="141">
        <v>281309.34999999998</v>
      </c>
      <c r="K2776" s="141">
        <v>281309.34999999998</v>
      </c>
      <c r="L2776" s="141">
        <v>281309.34999999998</v>
      </c>
      <c r="M2776" s="141">
        <v>281309.34999999998</v>
      </c>
      <c r="N2776" s="141">
        <v>281309.34999999998</v>
      </c>
      <c r="O2776" s="141">
        <v>281309.34999999998</v>
      </c>
      <c r="P2776" s="141">
        <v>281309.34999999998</v>
      </c>
      <c r="Q2776" s="141">
        <v>281309.34999999998</v>
      </c>
      <c r="R2776" s="141">
        <v>281309.34999999998</v>
      </c>
      <c r="S2776" s="141">
        <v>281309.34999999998</v>
      </c>
    </row>
    <row r="2777" spans="2:19" ht="15">
      <c r="B2777" s="6">
        <v>2003</v>
      </c>
      <c r="C2777" s="141">
        <v>96331.9</v>
      </c>
      <c r="D2777" s="141">
        <v>96331.9</v>
      </c>
      <c r="E2777" s="141">
        <v>96331.9</v>
      </c>
      <c r="F2777" s="141">
        <v>96331.9</v>
      </c>
      <c r="G2777" s="141">
        <v>96331.9</v>
      </c>
      <c r="H2777" s="141">
        <v>96331.9</v>
      </c>
      <c r="I2777" s="141">
        <v>96331.9</v>
      </c>
      <c r="J2777" s="141">
        <v>96331.9</v>
      </c>
      <c r="K2777" s="141">
        <v>96331.9</v>
      </c>
      <c r="L2777" s="141">
        <v>96331.9</v>
      </c>
      <c r="M2777" s="141">
        <v>96331.9</v>
      </c>
      <c r="N2777" s="141">
        <v>96331.9</v>
      </c>
      <c r="O2777" s="141">
        <v>96331.9</v>
      </c>
      <c r="P2777" s="141">
        <v>96331.9</v>
      </c>
      <c r="Q2777" s="141">
        <v>96331.9</v>
      </c>
      <c r="R2777" s="141">
        <v>96331.9</v>
      </c>
      <c r="S2777" s="141">
        <v>96331.9</v>
      </c>
    </row>
    <row r="2778" spans="2:19" ht="15">
      <c r="B2778" s="6">
        <v>2002</v>
      </c>
      <c r="C2778" s="131">
        <v>54395.360000000001</v>
      </c>
      <c r="D2778" s="131">
        <v>54395.360000000001</v>
      </c>
      <c r="E2778" s="131">
        <v>54395.360000000001</v>
      </c>
      <c r="F2778" s="131">
        <v>54395.360000000001</v>
      </c>
      <c r="G2778" s="131">
        <v>54395.360000000001</v>
      </c>
      <c r="H2778" s="131">
        <v>54395.360000000001</v>
      </c>
      <c r="I2778" s="131">
        <v>54395.360000000001</v>
      </c>
      <c r="J2778" s="131">
        <v>54395.360000000001</v>
      </c>
      <c r="K2778" s="131">
        <v>54395.360000000001</v>
      </c>
      <c r="L2778" s="131">
        <v>54395.360000000001</v>
      </c>
      <c r="M2778" s="131">
        <v>54395.360000000001</v>
      </c>
      <c r="N2778" s="131">
        <v>54395.360000000001</v>
      </c>
      <c r="O2778" s="131">
        <v>54395.360000000001</v>
      </c>
      <c r="P2778" s="131">
        <v>54395.360000000001</v>
      </c>
      <c r="Q2778" s="131">
        <v>54395.360000000001</v>
      </c>
      <c r="R2778" s="131">
        <v>54395.360000000001</v>
      </c>
      <c r="S2778" s="131">
        <v>54395.360000000001</v>
      </c>
    </row>
    <row r="2779" spans="2:19" ht="15">
      <c r="B2779" s="6">
        <v>2001</v>
      </c>
      <c r="C2779" s="131">
        <v>140648.57999999999</v>
      </c>
      <c r="D2779" s="131">
        <v>140648.57999999999</v>
      </c>
      <c r="E2779" s="131">
        <v>140648.57999999999</v>
      </c>
      <c r="F2779" s="131">
        <v>140648.57999999999</v>
      </c>
      <c r="G2779" s="131">
        <v>140648.57999999999</v>
      </c>
      <c r="H2779" s="131">
        <v>140648.57999999999</v>
      </c>
      <c r="I2779" s="131">
        <v>140648.57999999999</v>
      </c>
      <c r="J2779" s="131">
        <v>140648.57999999999</v>
      </c>
      <c r="K2779" s="131">
        <v>140648.57999999999</v>
      </c>
      <c r="L2779" s="131">
        <v>140648.57999999999</v>
      </c>
      <c r="M2779" s="131">
        <v>140648.57999999999</v>
      </c>
      <c r="N2779" s="131">
        <v>140648.57999999999</v>
      </c>
      <c r="O2779" s="131">
        <v>140648.57999999999</v>
      </c>
      <c r="P2779" s="131">
        <v>140648.57999999999</v>
      </c>
      <c r="Q2779" s="131">
        <v>140648.57999999999</v>
      </c>
      <c r="R2779" s="131">
        <v>140648.57999999999</v>
      </c>
      <c r="S2779" s="131">
        <v>140648.57999999999</v>
      </c>
    </row>
    <row r="2780" spans="2:19" ht="15">
      <c r="B2780" s="6">
        <v>2000</v>
      </c>
      <c r="C2780" s="131">
        <v>77192.61</v>
      </c>
      <c r="D2780" s="131">
        <v>77192.61</v>
      </c>
      <c r="E2780" s="131">
        <v>77192.61</v>
      </c>
      <c r="F2780" s="131">
        <v>77192.61</v>
      </c>
      <c r="G2780" s="131">
        <v>77192.61</v>
      </c>
      <c r="H2780" s="131">
        <v>77192.61</v>
      </c>
      <c r="I2780" s="131">
        <v>77192.61</v>
      </c>
      <c r="J2780" s="131">
        <v>77192.61</v>
      </c>
      <c r="K2780" s="131">
        <v>77192.61</v>
      </c>
      <c r="L2780" s="131">
        <v>77192.61</v>
      </c>
      <c r="M2780" s="131">
        <v>77192.61</v>
      </c>
      <c r="N2780" s="131">
        <v>77192.61</v>
      </c>
      <c r="O2780" s="131">
        <v>77192.61</v>
      </c>
      <c r="P2780" s="131">
        <v>77192.61</v>
      </c>
      <c r="Q2780" s="131">
        <v>77192.61</v>
      </c>
      <c r="R2780" s="131">
        <v>77192.61</v>
      </c>
      <c r="S2780" s="131">
        <v>77192.61</v>
      </c>
    </row>
    <row r="2781" spans="2:19" ht="15">
      <c r="B2781" s="6">
        <v>1999</v>
      </c>
      <c r="C2781" s="131">
        <v>19462.53</v>
      </c>
      <c r="D2781" s="131">
        <v>19462.53</v>
      </c>
      <c r="E2781" s="131">
        <v>19462.53</v>
      </c>
      <c r="F2781" s="131">
        <v>19462.53</v>
      </c>
      <c r="G2781" s="131">
        <v>19462.53</v>
      </c>
      <c r="H2781" s="131">
        <v>19462.53</v>
      </c>
      <c r="I2781" s="131">
        <v>19462.53</v>
      </c>
      <c r="J2781" s="131">
        <v>19462.53</v>
      </c>
      <c r="K2781" s="131">
        <v>19462.53</v>
      </c>
      <c r="L2781" s="131">
        <v>19462.53</v>
      </c>
      <c r="M2781" s="131">
        <v>19462.53</v>
      </c>
      <c r="N2781" s="131">
        <v>19462.53</v>
      </c>
      <c r="O2781" s="131">
        <v>19462.53</v>
      </c>
      <c r="P2781" s="131">
        <v>19462.53</v>
      </c>
      <c r="Q2781" s="131">
        <v>19462.53</v>
      </c>
      <c r="R2781" s="131">
        <v>19462.53</v>
      </c>
      <c r="S2781" s="131">
        <v>19462.53</v>
      </c>
    </row>
    <row r="2782" spans="2:19" ht="15">
      <c r="B2782" s="6">
        <v>1998</v>
      </c>
      <c r="C2782" s="131">
        <v>13994.26</v>
      </c>
      <c r="D2782" s="131">
        <v>13994.26</v>
      </c>
      <c r="E2782" s="131">
        <v>13994.26</v>
      </c>
      <c r="F2782" s="131">
        <v>13994.26</v>
      </c>
      <c r="G2782" s="131">
        <v>13994.26</v>
      </c>
      <c r="H2782" s="131">
        <v>13994.26</v>
      </c>
      <c r="I2782" s="131">
        <v>13994.26</v>
      </c>
      <c r="J2782" s="131">
        <v>13994.26</v>
      </c>
      <c r="K2782" s="131">
        <v>13994.26</v>
      </c>
      <c r="L2782" s="131">
        <v>13994.26</v>
      </c>
      <c r="M2782" s="131">
        <v>13994.26</v>
      </c>
      <c r="N2782" s="131">
        <v>13994.26</v>
      </c>
      <c r="O2782" s="131">
        <v>13994.26</v>
      </c>
      <c r="P2782" s="131">
        <v>13994.26</v>
      </c>
      <c r="Q2782" s="131">
        <v>13994.26</v>
      </c>
      <c r="R2782" s="131">
        <v>13994.26</v>
      </c>
      <c r="S2782" s="131">
        <v>13994.26</v>
      </c>
    </row>
    <row r="2783" spans="2:19" ht="15">
      <c r="B2783" s="6">
        <v>1997</v>
      </c>
      <c r="C2783" s="131">
        <v>2890156.14</v>
      </c>
      <c r="D2783" s="131">
        <v>2890156.14</v>
      </c>
      <c r="E2783" s="131">
        <v>2890156.14</v>
      </c>
      <c r="F2783" s="131">
        <v>2890156.14</v>
      </c>
      <c r="G2783" s="131">
        <v>2890156.14</v>
      </c>
      <c r="H2783" s="131">
        <v>2890156.14</v>
      </c>
      <c r="I2783" s="131">
        <v>2890156.14</v>
      </c>
      <c r="J2783" s="131">
        <v>2890156.14</v>
      </c>
      <c r="K2783" s="131">
        <v>2890156.14</v>
      </c>
      <c r="L2783" s="131">
        <v>2890156.14</v>
      </c>
      <c r="M2783" s="131">
        <v>2890156.14</v>
      </c>
      <c r="N2783" s="131">
        <v>2890156.14</v>
      </c>
      <c r="O2783" s="131">
        <v>2890156.14</v>
      </c>
      <c r="P2783" s="131">
        <v>2890156.14</v>
      </c>
      <c r="Q2783" s="131">
        <v>2890156.14</v>
      </c>
      <c r="R2783" s="131">
        <v>2890156.14</v>
      </c>
      <c r="S2783" s="131">
        <v>2890156.14</v>
      </c>
    </row>
    <row r="2784" spans="2:19" ht="15">
      <c r="B2784" s="6">
        <v>1996</v>
      </c>
      <c r="C2784" s="131">
        <v>57999.79</v>
      </c>
      <c r="D2784" s="131">
        <v>57999.79</v>
      </c>
      <c r="E2784" s="131">
        <v>57999.79</v>
      </c>
      <c r="F2784" s="131">
        <v>57999.79</v>
      </c>
      <c r="G2784" s="131">
        <v>57999.79</v>
      </c>
      <c r="H2784" s="131">
        <v>57999.79</v>
      </c>
      <c r="I2784" s="131">
        <v>57999.79</v>
      </c>
      <c r="J2784" s="131">
        <v>57999.79</v>
      </c>
      <c r="K2784" s="131">
        <v>57999.79</v>
      </c>
      <c r="L2784" s="131">
        <v>57999.79</v>
      </c>
      <c r="M2784" s="131">
        <v>57999.79</v>
      </c>
      <c r="N2784" s="131">
        <v>57999.79</v>
      </c>
      <c r="O2784" s="131">
        <v>57999.79</v>
      </c>
      <c r="P2784" s="131">
        <v>57999.79</v>
      </c>
      <c r="Q2784" s="131">
        <v>57999.79</v>
      </c>
      <c r="R2784" s="131">
        <v>57999.79</v>
      </c>
      <c r="S2784" s="131">
        <v>57999.79</v>
      </c>
    </row>
    <row r="2785" spans="2:19" ht="15">
      <c r="B2785" s="6">
        <v>1995</v>
      </c>
      <c r="C2785" s="131">
        <v>25509.93</v>
      </c>
      <c r="D2785" s="131">
        <v>25509.93</v>
      </c>
      <c r="E2785" s="131">
        <v>25509.93</v>
      </c>
      <c r="F2785" s="131">
        <v>25509.93</v>
      </c>
      <c r="G2785" s="131">
        <v>25509.93</v>
      </c>
      <c r="H2785" s="131">
        <v>25509.93</v>
      </c>
      <c r="I2785" s="131">
        <v>25509.93</v>
      </c>
      <c r="J2785" s="131">
        <v>25509.93</v>
      </c>
      <c r="K2785" s="131">
        <v>25509.93</v>
      </c>
      <c r="L2785" s="131">
        <v>25509.93</v>
      </c>
      <c r="M2785" s="131">
        <v>25509.93</v>
      </c>
      <c r="N2785" s="131">
        <v>25509.93</v>
      </c>
      <c r="O2785" s="131">
        <v>25509.93</v>
      </c>
      <c r="P2785" s="131">
        <v>25509.93</v>
      </c>
      <c r="Q2785" s="131">
        <v>25509.93</v>
      </c>
      <c r="R2785" s="131">
        <v>25509.93</v>
      </c>
      <c r="S2785" s="131">
        <v>25509.93</v>
      </c>
    </row>
    <row r="2786" spans="2:19" ht="15">
      <c r="B2786" s="6">
        <v>1994</v>
      </c>
      <c r="C2786" s="131">
        <v>34780.629999999997</v>
      </c>
      <c r="D2786" s="131">
        <v>34780.629999999997</v>
      </c>
      <c r="E2786" s="131">
        <v>34780.629999999997</v>
      </c>
      <c r="F2786" s="131">
        <v>34780.629999999997</v>
      </c>
      <c r="G2786" s="131">
        <v>34780.629999999997</v>
      </c>
      <c r="H2786" s="131">
        <v>34780.629999999997</v>
      </c>
      <c r="I2786" s="131">
        <v>34780.629999999997</v>
      </c>
      <c r="J2786" s="131">
        <v>34780.629999999997</v>
      </c>
      <c r="K2786" s="131">
        <v>34780.629999999997</v>
      </c>
      <c r="L2786" s="131">
        <v>34780.629999999997</v>
      </c>
      <c r="M2786" s="131">
        <v>34780.629999999997</v>
      </c>
      <c r="N2786" s="131">
        <v>34780.629999999997</v>
      </c>
      <c r="O2786" s="131">
        <v>34780.629999999997</v>
      </c>
      <c r="P2786" s="131">
        <v>34780.629999999997</v>
      </c>
      <c r="Q2786" s="131">
        <v>34780.629999999997</v>
      </c>
      <c r="R2786" s="131">
        <v>34780.629999999997</v>
      </c>
      <c r="S2786" s="131">
        <v>34780.629999999997</v>
      </c>
    </row>
    <row r="2787" spans="2:19" ht="15">
      <c r="B2787" s="6">
        <v>1993</v>
      </c>
      <c r="C2787" s="131">
        <v>42016.67</v>
      </c>
      <c r="D2787" s="131">
        <v>42016.67</v>
      </c>
      <c r="E2787" s="131">
        <v>42016.67</v>
      </c>
      <c r="F2787" s="131">
        <v>42016.67</v>
      </c>
      <c r="G2787" s="131">
        <v>42016.67</v>
      </c>
      <c r="H2787" s="131">
        <v>42016.67</v>
      </c>
      <c r="I2787" s="131">
        <v>42016.67</v>
      </c>
      <c r="J2787" s="131">
        <v>42016.67</v>
      </c>
      <c r="K2787" s="131">
        <v>42016.67</v>
      </c>
      <c r="L2787" s="131">
        <v>42016.67</v>
      </c>
      <c r="M2787" s="131">
        <v>42016.67</v>
      </c>
      <c r="N2787" s="131">
        <v>42016.67</v>
      </c>
      <c r="O2787" s="131">
        <v>42016.67</v>
      </c>
      <c r="P2787" s="131">
        <v>42016.67</v>
      </c>
      <c r="Q2787" s="131">
        <v>42016.67</v>
      </c>
      <c r="R2787" s="131">
        <v>42016.67</v>
      </c>
      <c r="S2787" s="131">
        <v>42016.67</v>
      </c>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ht="15">
      <c r="B2789" s="6">
        <v>1991</v>
      </c>
      <c r="C2789" s="131">
        <v>22641.03</v>
      </c>
      <c r="D2789" s="131">
        <v>22641.03</v>
      </c>
      <c r="E2789" s="131">
        <v>22641.03</v>
      </c>
      <c r="F2789" s="131">
        <v>22641.03</v>
      </c>
      <c r="G2789" s="131">
        <v>22641.03</v>
      </c>
      <c r="H2789" s="131">
        <v>22641.03</v>
      </c>
      <c r="I2789" s="131">
        <v>22641.03</v>
      </c>
      <c r="J2789" s="131">
        <v>22641.03</v>
      </c>
      <c r="K2789" s="131">
        <v>22641.03</v>
      </c>
      <c r="L2789" s="131">
        <v>22641.03</v>
      </c>
      <c r="M2789" s="131">
        <v>22641.03</v>
      </c>
      <c r="N2789" s="131">
        <v>22641.03</v>
      </c>
      <c r="O2789" s="131">
        <v>22641.03</v>
      </c>
      <c r="P2789" s="131">
        <v>22641.03</v>
      </c>
      <c r="Q2789" s="131">
        <v>22641.03</v>
      </c>
      <c r="R2789" s="131">
        <v>22641.03</v>
      </c>
      <c r="S2789" s="131">
        <v>22641.03</v>
      </c>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ht="15">
      <c r="B2791" s="6">
        <v>1989</v>
      </c>
      <c r="C2791" s="131">
        <v>17124.189999999999</v>
      </c>
      <c r="D2791" s="131">
        <v>17124.189999999999</v>
      </c>
      <c r="E2791" s="131">
        <v>17124.189999999999</v>
      </c>
      <c r="F2791" s="131">
        <v>17124.189999999999</v>
      </c>
      <c r="G2791" s="131">
        <v>17124.189999999999</v>
      </c>
      <c r="H2791" s="131">
        <v>17124.189999999999</v>
      </c>
      <c r="I2791" s="131">
        <v>17124.189999999999</v>
      </c>
      <c r="J2791" s="131">
        <v>17124.189999999999</v>
      </c>
      <c r="K2791" s="131">
        <v>17124.189999999999</v>
      </c>
      <c r="L2791" s="131">
        <v>17124.189999999999</v>
      </c>
      <c r="M2791" s="131">
        <v>17124.189999999999</v>
      </c>
      <c r="N2791" s="131">
        <v>17124.189999999999</v>
      </c>
      <c r="O2791" s="131">
        <v>17124.189999999999</v>
      </c>
      <c r="P2791" s="131">
        <v>17124.189999999999</v>
      </c>
      <c r="Q2791" s="131">
        <v>17124.189999999999</v>
      </c>
      <c r="R2791" s="131">
        <v>17124.189999999999</v>
      </c>
      <c r="S2791" s="131">
        <v>17124.189999999999</v>
      </c>
    </row>
    <row r="2792" spans="2:19" ht="15">
      <c r="B2792" s="6">
        <v>1988</v>
      </c>
      <c r="C2792" s="131">
        <v>17354.98</v>
      </c>
      <c r="D2792" s="131">
        <v>17354.98</v>
      </c>
      <c r="E2792" s="131">
        <v>17354.98</v>
      </c>
      <c r="F2792" s="131">
        <v>17354.98</v>
      </c>
      <c r="G2792" s="131">
        <v>17354.98</v>
      </c>
      <c r="H2792" s="131">
        <v>17354.98</v>
      </c>
      <c r="I2792" s="131">
        <v>17354.98</v>
      </c>
      <c r="J2792" s="131">
        <v>17354.98</v>
      </c>
      <c r="K2792" s="131">
        <v>17354.98</v>
      </c>
      <c r="L2792" s="131">
        <v>17354.98</v>
      </c>
      <c r="M2792" s="131">
        <v>17354.98</v>
      </c>
      <c r="N2792" s="131">
        <v>17354.98</v>
      </c>
      <c r="O2792" s="131">
        <v>17354.98</v>
      </c>
      <c r="P2792" s="131">
        <v>17354.98</v>
      </c>
      <c r="Q2792" s="131">
        <v>17354.98</v>
      </c>
      <c r="R2792" s="131">
        <v>17354.98</v>
      </c>
      <c r="S2792" s="131">
        <v>17354.98</v>
      </c>
    </row>
    <row r="2793" spans="2:19" ht="15">
      <c r="B2793" s="6">
        <v>1987</v>
      </c>
      <c r="C2793" s="131">
        <v>19305.900000000001</v>
      </c>
      <c r="D2793" s="131">
        <v>19305.900000000001</v>
      </c>
      <c r="E2793" s="131">
        <v>19305.900000000001</v>
      </c>
      <c r="F2793" s="131">
        <v>19305.900000000001</v>
      </c>
      <c r="G2793" s="131">
        <v>19305.900000000001</v>
      </c>
      <c r="H2793" s="131">
        <v>19305.900000000001</v>
      </c>
      <c r="I2793" s="131">
        <v>19305.900000000001</v>
      </c>
      <c r="J2793" s="131">
        <v>19305.900000000001</v>
      </c>
      <c r="K2793" s="131">
        <v>19305.900000000001</v>
      </c>
      <c r="L2793" s="131">
        <v>19305.900000000001</v>
      </c>
      <c r="M2793" s="131">
        <v>19305.900000000001</v>
      </c>
      <c r="N2793" s="131">
        <v>19305.900000000001</v>
      </c>
      <c r="O2793" s="131">
        <v>19305.900000000001</v>
      </c>
      <c r="P2793" s="131">
        <v>19305.900000000001</v>
      </c>
      <c r="Q2793" s="131">
        <v>19305.900000000001</v>
      </c>
      <c r="R2793" s="131">
        <v>19305.900000000001</v>
      </c>
      <c r="S2793" s="131">
        <v>19305.900000000001</v>
      </c>
    </row>
    <row r="2794" spans="2:19" ht="15">
      <c r="B2794" s="6">
        <v>1986</v>
      </c>
      <c r="C2794" s="131">
        <v>8988.5</v>
      </c>
      <c r="D2794" s="131">
        <v>8988.5</v>
      </c>
      <c r="E2794" s="131">
        <v>8988.5</v>
      </c>
      <c r="F2794" s="131">
        <v>8988.5</v>
      </c>
      <c r="G2794" s="131">
        <v>8988.5</v>
      </c>
      <c r="H2794" s="131">
        <v>8988.5</v>
      </c>
      <c r="I2794" s="131">
        <v>8988.5</v>
      </c>
      <c r="J2794" s="131">
        <v>8988.5</v>
      </c>
      <c r="K2794" s="131">
        <v>8988.5</v>
      </c>
      <c r="L2794" s="131">
        <v>8988.5</v>
      </c>
      <c r="M2794" s="131">
        <v>8988.5</v>
      </c>
      <c r="N2794" s="131">
        <v>8988.5</v>
      </c>
      <c r="O2794" s="131">
        <v>8988.5</v>
      </c>
      <c r="P2794" s="131">
        <v>8988.5</v>
      </c>
      <c r="Q2794" s="131">
        <v>8988.5</v>
      </c>
      <c r="R2794" s="131">
        <v>8988.5</v>
      </c>
      <c r="S2794" s="131">
        <v>8988.5</v>
      </c>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ht="15">
      <c r="B2796" s="6">
        <v>1984</v>
      </c>
      <c r="C2796" s="131">
        <v>25429.1</v>
      </c>
      <c r="D2796" s="131">
        <v>25429.1</v>
      </c>
      <c r="E2796" s="131">
        <v>25429.1</v>
      </c>
      <c r="F2796" s="131">
        <v>25429.1</v>
      </c>
      <c r="G2796" s="131">
        <v>25429.1</v>
      </c>
      <c r="H2796" s="131">
        <v>25429.1</v>
      </c>
      <c r="I2796" s="131">
        <v>25429.1</v>
      </c>
      <c r="J2796" s="131">
        <v>25429.1</v>
      </c>
      <c r="K2796" s="131">
        <v>25429.1</v>
      </c>
      <c r="L2796" s="131">
        <v>25429.1</v>
      </c>
      <c r="M2796" s="131">
        <v>25429.1</v>
      </c>
      <c r="N2796" s="131">
        <v>25429.1</v>
      </c>
      <c r="O2796" s="131">
        <v>25429.1</v>
      </c>
      <c r="P2796" s="131">
        <v>25429.1</v>
      </c>
      <c r="Q2796" s="131">
        <v>25429.1</v>
      </c>
      <c r="R2796" s="131">
        <v>25429.1</v>
      </c>
      <c r="S2796" s="131">
        <v>25429.1</v>
      </c>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ht="15">
      <c r="B2798" s="6">
        <v>1982</v>
      </c>
      <c r="C2798" s="131">
        <v>31879.27</v>
      </c>
      <c r="D2798" s="131">
        <v>31879.27</v>
      </c>
      <c r="E2798" s="131">
        <v>31879.27</v>
      </c>
      <c r="F2798" s="131">
        <v>31879.27</v>
      </c>
      <c r="G2798" s="131">
        <v>31879.27</v>
      </c>
      <c r="H2798" s="131">
        <v>31879.27</v>
      </c>
      <c r="I2798" s="131">
        <v>31879.27</v>
      </c>
      <c r="J2798" s="131">
        <v>31879.27</v>
      </c>
      <c r="K2798" s="131">
        <v>31879.27</v>
      </c>
      <c r="L2798" s="131">
        <v>31879.27</v>
      </c>
      <c r="M2798" s="131">
        <v>31879.27</v>
      </c>
      <c r="N2798" s="131">
        <v>31879.27</v>
      </c>
      <c r="O2798" s="131">
        <v>31879.27</v>
      </c>
      <c r="P2798" s="131">
        <v>31879.27</v>
      </c>
      <c r="Q2798" s="131">
        <v>31879.27</v>
      </c>
      <c r="R2798" s="131">
        <v>31879.27</v>
      </c>
      <c r="S2798" s="131">
        <v>31879.27</v>
      </c>
    </row>
    <row r="2799" spans="2:19" ht="15">
      <c r="B2799" s="6">
        <v>1981</v>
      </c>
      <c r="C2799" s="131">
        <v>5552.63</v>
      </c>
      <c r="D2799" s="131">
        <v>5552.63</v>
      </c>
      <c r="E2799" s="131">
        <v>5552.63</v>
      </c>
      <c r="F2799" s="131">
        <v>5552.63</v>
      </c>
      <c r="G2799" s="131">
        <v>5552.63</v>
      </c>
      <c r="H2799" s="131">
        <v>5552.63</v>
      </c>
      <c r="I2799" s="131">
        <v>5552.63</v>
      </c>
      <c r="J2799" s="131">
        <v>5552.63</v>
      </c>
      <c r="K2799" s="131">
        <v>5552.63</v>
      </c>
      <c r="L2799" s="131">
        <v>5552.63</v>
      </c>
      <c r="M2799" s="131">
        <v>5552.63</v>
      </c>
      <c r="N2799" s="131">
        <v>5552.63</v>
      </c>
      <c r="O2799" s="131">
        <v>5552.63</v>
      </c>
      <c r="P2799" s="131">
        <v>5552.63</v>
      </c>
      <c r="Q2799" s="131">
        <v>5552.63</v>
      </c>
      <c r="R2799" s="131">
        <v>5552.63</v>
      </c>
      <c r="S2799" s="131">
        <v>5552.63</v>
      </c>
    </row>
    <row r="2800" spans="2:19" ht="15">
      <c r="B2800" s="6">
        <v>1980</v>
      </c>
      <c r="C2800" s="131">
        <v>9319.48</v>
      </c>
      <c r="D2800" s="131">
        <v>9319.48</v>
      </c>
      <c r="E2800" s="131">
        <v>9319.48</v>
      </c>
      <c r="F2800" s="131">
        <v>9319.48</v>
      </c>
      <c r="G2800" s="131">
        <v>9319.48</v>
      </c>
      <c r="H2800" s="131">
        <v>9319.48</v>
      </c>
      <c r="I2800" s="131">
        <v>9319.48</v>
      </c>
      <c r="J2800" s="131">
        <v>9319.48</v>
      </c>
      <c r="K2800" s="131">
        <v>9319.48</v>
      </c>
      <c r="L2800" s="131">
        <v>9319.48</v>
      </c>
      <c r="M2800" s="131">
        <v>9319.48</v>
      </c>
      <c r="N2800" s="131">
        <v>9319.48</v>
      </c>
      <c r="O2800" s="131">
        <v>9319.48</v>
      </c>
      <c r="P2800" s="131">
        <v>9319.48</v>
      </c>
      <c r="Q2800" s="131">
        <v>9319.48</v>
      </c>
      <c r="R2800" s="131">
        <v>9319.48</v>
      </c>
      <c r="S2800" s="131">
        <v>9319.48</v>
      </c>
    </row>
    <row r="2801" spans="2:19" ht="15">
      <c r="B2801" s="6">
        <v>1979</v>
      </c>
      <c r="C2801" s="131">
        <v>29316.45</v>
      </c>
      <c r="D2801" s="131">
        <v>29316.45</v>
      </c>
      <c r="E2801" s="131">
        <v>29316.45</v>
      </c>
      <c r="F2801" s="131">
        <v>29316.45</v>
      </c>
      <c r="G2801" s="131">
        <v>29316.45</v>
      </c>
      <c r="H2801" s="131">
        <v>29316.45</v>
      </c>
      <c r="I2801" s="131">
        <v>29316.45</v>
      </c>
      <c r="J2801" s="131">
        <v>29316.45</v>
      </c>
      <c r="K2801" s="131">
        <v>29316.45</v>
      </c>
      <c r="L2801" s="131">
        <v>29316.45</v>
      </c>
      <c r="M2801" s="131">
        <v>29316.45</v>
      </c>
      <c r="N2801" s="131">
        <v>29316.45</v>
      </c>
      <c r="O2801" s="131">
        <v>29316.45</v>
      </c>
      <c r="P2801" s="131">
        <v>29316.45</v>
      </c>
      <c r="Q2801" s="131">
        <v>29316.45</v>
      </c>
      <c r="R2801" s="131">
        <v>29316.45</v>
      </c>
      <c r="S2801" s="131">
        <v>29316.45</v>
      </c>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4090936.28</v>
      </c>
      <c r="D2851" s="8">
        <f>SUM(D2773:D2850)</f>
        <v>4090936.28</v>
      </c>
      <c r="E2851" s="8">
        <f>SUM(E2772:E2850)</f>
        <v>4090936.28</v>
      </c>
      <c r="F2851" s="8">
        <f>SUM(F2771:F2850)</f>
        <v>4090936.28</v>
      </c>
      <c r="G2851" s="8">
        <f>SUM(G2770:G2850)</f>
        <v>4090936.28</v>
      </c>
      <c r="H2851" s="8">
        <f>SUM(H2764:H2850)</f>
        <v>4090936.28</v>
      </c>
      <c r="I2851" s="8">
        <f>SUM(I2764:I2850)</f>
        <v>4090936.28</v>
      </c>
      <c r="J2851" s="8">
        <f t="shared" ref="J2851" si="101">SUM(J2764:J2850)</f>
        <v>4090936.28</v>
      </c>
      <c r="K2851" s="8">
        <f>SUM(K2764:K2850)</f>
        <v>4090936.28</v>
      </c>
      <c r="L2851" s="8">
        <f t="shared" ref="L2851" si="102">SUM(L2764:L2850)</f>
        <v>4090936.28</v>
      </c>
      <c r="M2851" s="8">
        <f>SUM(M2764:M2850)</f>
        <v>4090936.28</v>
      </c>
      <c r="N2851" s="11">
        <f>SUM(N2759:N2850)</f>
        <v>4090936.28</v>
      </c>
      <c r="O2851" s="11">
        <f>SUM(O2759:O2850)</f>
        <v>4090936.28</v>
      </c>
      <c r="P2851" s="11">
        <f>SUM(P2759:P2850)</f>
        <v>4090936.28</v>
      </c>
      <c r="Q2851" s="11">
        <f>SUM(Q2759:Q2850)</f>
        <v>4090936.28</v>
      </c>
      <c r="R2851" s="11">
        <f>SUM(R2758:R2850)</f>
        <v>4090936.28</v>
      </c>
      <c r="S2851" s="11">
        <f>SUM(S2758:S2850)</f>
        <v>4090936.28</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142">
        <v>18428</v>
      </c>
      <c r="D2870" s="142">
        <v>18428</v>
      </c>
      <c r="E2870" s="142">
        <v>18428</v>
      </c>
      <c r="F2870" s="142">
        <v>18428</v>
      </c>
      <c r="G2870" s="142">
        <v>18428</v>
      </c>
      <c r="H2870" s="142">
        <v>18428</v>
      </c>
      <c r="I2870" s="142">
        <v>18428</v>
      </c>
      <c r="J2870" s="142">
        <v>18428</v>
      </c>
      <c r="K2870" s="142">
        <v>18428</v>
      </c>
      <c r="L2870" s="142">
        <v>18428</v>
      </c>
      <c r="M2870" s="142">
        <v>18428</v>
      </c>
      <c r="N2870" s="142">
        <v>18428</v>
      </c>
      <c r="O2870" s="142">
        <v>18428</v>
      </c>
      <c r="P2870" s="142">
        <v>18428</v>
      </c>
      <c r="Q2870" s="142">
        <v>18428</v>
      </c>
      <c r="R2870" s="142">
        <v>18428</v>
      </c>
      <c r="S2870" s="142">
        <v>18428</v>
      </c>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18428</v>
      </c>
      <c r="D2946" s="8">
        <f>SUM(D2868:D2945)</f>
        <v>18428</v>
      </c>
      <c r="E2946" s="8">
        <f>SUM(E2867:E2945)</f>
        <v>18428</v>
      </c>
      <c r="F2946" s="8">
        <f>SUM(F2866:F2945)</f>
        <v>18428</v>
      </c>
      <c r="G2946" s="8">
        <f>SUM(G2865:G2945)</f>
        <v>18428</v>
      </c>
      <c r="H2946" s="8">
        <f>SUM(H2859:H2945)</f>
        <v>18428</v>
      </c>
      <c r="I2946" s="8">
        <f>SUM(I2859:I2945)</f>
        <v>18428</v>
      </c>
      <c r="J2946" s="8">
        <f t="shared" ref="J2946" si="103">SUM(J2859:J2945)</f>
        <v>18428</v>
      </c>
      <c r="K2946" s="8">
        <f>SUM(K2859:K2945)</f>
        <v>18428</v>
      </c>
      <c r="L2946" s="8">
        <f t="shared" ref="L2946" si="104">SUM(L2859:L2945)</f>
        <v>18428</v>
      </c>
      <c r="M2946" s="11">
        <f>SUM(M2859:M2945)</f>
        <v>18428</v>
      </c>
      <c r="N2946" s="11">
        <f>SUM(N2854:N2945)</f>
        <v>18428</v>
      </c>
      <c r="O2946" s="11">
        <f>SUM(O2854:O2945)</f>
        <v>18428</v>
      </c>
      <c r="P2946" s="11">
        <f>SUM(P2854:P2945)</f>
        <v>18428</v>
      </c>
      <c r="Q2946" s="11">
        <f>SUM(Q2854:Q2945)</f>
        <v>18428</v>
      </c>
      <c r="R2946" s="11">
        <f>SUM(R2853:R2945)</f>
        <v>18428</v>
      </c>
      <c r="S2946" s="11">
        <f>SUM(S2853:S2945)</f>
        <v>18428</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143"/>
      <c r="P2948" s="143"/>
      <c r="Q2948" s="143"/>
      <c r="R2948" s="144"/>
      <c r="S2948" s="145">
        <v>172613</v>
      </c>
    </row>
    <row r="2949" spans="1:19">
      <c r="A2949" s="38"/>
      <c r="B2949" s="6">
        <v>2021</v>
      </c>
      <c r="C2949" s="36"/>
      <c r="D2949" s="36"/>
      <c r="E2949" s="36"/>
      <c r="F2949" s="36"/>
      <c r="G2949" s="36"/>
      <c r="H2949" s="36"/>
      <c r="I2949" s="36"/>
      <c r="J2949" s="36"/>
      <c r="K2949" s="36"/>
      <c r="L2949" s="36"/>
      <c r="M2949" s="36"/>
      <c r="N2949" s="36"/>
      <c r="O2949" s="143"/>
      <c r="P2949" s="143"/>
      <c r="Q2949" s="143"/>
      <c r="R2949" s="145">
        <v>197883</v>
      </c>
      <c r="S2949" s="145">
        <v>197883</v>
      </c>
    </row>
    <row r="2950" spans="1:19">
      <c r="B2950" s="6">
        <v>2020</v>
      </c>
      <c r="C2950" s="36"/>
      <c r="D2950" s="36"/>
      <c r="E2950" s="36"/>
      <c r="F2950" s="36"/>
      <c r="G2950" s="36"/>
      <c r="H2950" s="36"/>
      <c r="I2950" s="36"/>
      <c r="J2950" s="36"/>
      <c r="K2950" s="36"/>
      <c r="L2950" s="36"/>
      <c r="M2950" s="36"/>
      <c r="N2950" s="36"/>
      <c r="O2950" s="143"/>
      <c r="P2950" s="143"/>
      <c r="Q2950" s="145">
        <v>170053</v>
      </c>
      <c r="R2950" s="145">
        <v>170053</v>
      </c>
      <c r="S2950" s="145">
        <v>170053</v>
      </c>
    </row>
    <row r="2951" spans="1:19">
      <c r="A2951" s="40"/>
      <c r="B2951" s="6">
        <v>2019</v>
      </c>
      <c r="C2951" s="36"/>
      <c r="D2951" s="36"/>
      <c r="E2951" s="36"/>
      <c r="F2951" s="36"/>
      <c r="G2951" s="36"/>
      <c r="H2951" s="36"/>
      <c r="I2951" s="36"/>
      <c r="J2951" s="36"/>
      <c r="K2951" s="36"/>
      <c r="L2951" s="36"/>
      <c r="M2951" s="36"/>
      <c r="N2951" s="36"/>
      <c r="O2951" s="143"/>
      <c r="P2951" s="145">
        <v>174911</v>
      </c>
      <c r="Q2951" s="145">
        <v>174911</v>
      </c>
      <c r="R2951" s="145">
        <v>174911</v>
      </c>
      <c r="S2951" s="145">
        <v>174911</v>
      </c>
    </row>
    <row r="2952" spans="1:19">
      <c r="A2952" s="40"/>
      <c r="B2952" s="6">
        <v>2018</v>
      </c>
      <c r="C2952" s="36"/>
      <c r="D2952" s="36"/>
      <c r="E2952" s="36"/>
      <c r="F2952" s="36"/>
      <c r="G2952" s="36"/>
      <c r="H2952" s="36"/>
      <c r="I2952" s="36"/>
      <c r="J2952" s="36"/>
      <c r="K2952" s="36"/>
      <c r="L2952" s="36"/>
      <c r="M2952" s="36"/>
      <c r="N2952" s="36"/>
      <c r="O2952" s="145">
        <v>145621</v>
      </c>
      <c r="P2952" s="145">
        <v>145621</v>
      </c>
      <c r="Q2952" s="145">
        <v>145621</v>
      </c>
      <c r="R2952" s="145">
        <v>145621</v>
      </c>
      <c r="S2952" s="145">
        <v>145621</v>
      </c>
    </row>
    <row r="2953" spans="1:19">
      <c r="A2953" s="40"/>
      <c r="B2953" s="6">
        <v>2017</v>
      </c>
      <c r="C2953" s="123"/>
      <c r="D2953" s="36"/>
      <c r="E2953" s="36"/>
      <c r="F2953" s="36"/>
      <c r="G2953" s="36"/>
      <c r="H2953" s="36"/>
      <c r="I2953" s="36"/>
      <c r="J2953" s="36"/>
      <c r="K2953" s="36"/>
      <c r="L2953" s="36"/>
      <c r="M2953" s="36"/>
      <c r="N2953" s="124">
        <v>148575</v>
      </c>
      <c r="O2953" s="124">
        <v>148575</v>
      </c>
      <c r="P2953" s="124">
        <v>148575</v>
      </c>
      <c r="Q2953" s="124">
        <v>148575</v>
      </c>
      <c r="R2953" s="124">
        <v>148575</v>
      </c>
      <c r="S2953" s="124">
        <v>148575</v>
      </c>
    </row>
    <row r="2954" spans="1:19">
      <c r="B2954" s="6">
        <v>2016</v>
      </c>
      <c r="C2954" s="123"/>
      <c r="D2954" s="36"/>
      <c r="E2954" s="36"/>
      <c r="F2954" s="36"/>
      <c r="G2954" s="36"/>
      <c r="H2954" s="36"/>
      <c r="I2954" s="36"/>
      <c r="J2954" s="36"/>
      <c r="K2954" s="36"/>
      <c r="L2954" s="36"/>
      <c r="M2954" s="124">
        <v>95161.44</v>
      </c>
      <c r="N2954" s="124">
        <v>95161.44</v>
      </c>
      <c r="O2954" s="124">
        <v>95161.44</v>
      </c>
      <c r="P2954" s="124">
        <v>95161.44</v>
      </c>
      <c r="Q2954" s="124">
        <v>95161.44</v>
      </c>
      <c r="R2954" s="124">
        <v>95161.44</v>
      </c>
      <c r="S2954" s="124">
        <v>95161.44</v>
      </c>
    </row>
    <row r="2955" spans="1:19">
      <c r="B2955" s="6">
        <v>2015</v>
      </c>
      <c r="C2955" s="123"/>
      <c r="D2955" s="36"/>
      <c r="E2955" s="36"/>
      <c r="F2955" s="36"/>
      <c r="G2955" s="36"/>
      <c r="H2955" s="36"/>
      <c r="I2955" s="36"/>
      <c r="J2955" s="36"/>
      <c r="K2955" s="36"/>
      <c r="L2955" s="124">
        <v>119374.3</v>
      </c>
      <c r="M2955" s="124">
        <v>119374.3</v>
      </c>
      <c r="N2955" s="124">
        <v>119374.3</v>
      </c>
      <c r="O2955" s="124">
        <v>119374.3</v>
      </c>
      <c r="P2955" s="124">
        <v>119374.3</v>
      </c>
      <c r="Q2955" s="124">
        <v>119374.3</v>
      </c>
      <c r="R2955" s="124">
        <v>119374.3</v>
      </c>
      <c r="S2955" s="124">
        <v>119374.3</v>
      </c>
    </row>
    <row r="2956" spans="1:19">
      <c r="B2956" s="6">
        <v>2014</v>
      </c>
      <c r="C2956" s="123"/>
      <c r="D2956" s="36"/>
      <c r="E2956" s="36"/>
      <c r="F2956" s="36"/>
      <c r="G2956" s="36"/>
      <c r="H2956" s="36"/>
      <c r="I2956" s="36"/>
      <c r="J2956" s="36"/>
      <c r="K2956" s="124">
        <v>102751.74</v>
      </c>
      <c r="L2956" s="124">
        <v>102751.74</v>
      </c>
      <c r="M2956" s="124">
        <v>102751.74</v>
      </c>
      <c r="N2956" s="124">
        <v>102751.74</v>
      </c>
      <c r="O2956" s="124">
        <v>102751.74</v>
      </c>
      <c r="P2956" s="124">
        <v>102751.74</v>
      </c>
      <c r="Q2956" s="124">
        <v>102751.74</v>
      </c>
      <c r="R2956" s="124">
        <v>102751.74</v>
      </c>
      <c r="S2956" s="124">
        <v>102751.74</v>
      </c>
    </row>
    <row r="2957" spans="1:19">
      <c r="B2957" s="6">
        <v>2013</v>
      </c>
      <c r="C2957" s="123"/>
      <c r="D2957" s="36"/>
      <c r="E2957" s="36"/>
      <c r="F2957" s="36"/>
      <c r="G2957" s="36"/>
      <c r="H2957" s="36"/>
      <c r="I2957" s="36"/>
      <c r="J2957" s="124">
        <v>131606.1</v>
      </c>
      <c r="K2957" s="124">
        <v>131606.1</v>
      </c>
      <c r="L2957" s="124">
        <v>131606.1</v>
      </c>
      <c r="M2957" s="124">
        <v>131606.1</v>
      </c>
      <c r="N2957" s="124">
        <v>131606.1</v>
      </c>
      <c r="O2957" s="124">
        <v>131606.1</v>
      </c>
      <c r="P2957" s="124">
        <v>131606.1</v>
      </c>
      <c r="Q2957" s="124">
        <v>131606.1</v>
      </c>
      <c r="R2957" s="124">
        <v>131606.1</v>
      </c>
      <c r="S2957" s="124">
        <v>131606.1</v>
      </c>
    </row>
    <row r="2958" spans="1:19">
      <c r="B2958" s="6">
        <v>2012</v>
      </c>
      <c r="C2958" s="123"/>
      <c r="D2958" s="36"/>
      <c r="E2958" s="36"/>
      <c r="F2958" s="36"/>
      <c r="G2958" s="36"/>
      <c r="H2958" s="36"/>
      <c r="I2958" s="124">
        <v>156618.4</v>
      </c>
      <c r="J2958" s="124">
        <v>156618.4</v>
      </c>
      <c r="K2958" s="124">
        <v>156618.4</v>
      </c>
      <c r="L2958" s="124">
        <v>156618.4</v>
      </c>
      <c r="M2958" s="124">
        <v>156618.4</v>
      </c>
      <c r="N2958" s="124">
        <v>156618.4</v>
      </c>
      <c r="O2958" s="124">
        <v>156618.4</v>
      </c>
      <c r="P2958" s="124">
        <v>156618.4</v>
      </c>
      <c r="Q2958" s="124">
        <v>156618.4</v>
      </c>
      <c r="R2958" s="124">
        <v>156618.4</v>
      </c>
      <c r="S2958" s="124">
        <v>156618.4</v>
      </c>
    </row>
    <row r="2959" spans="1:19">
      <c r="B2959" s="6">
        <v>2011</v>
      </c>
      <c r="C2959" s="123"/>
      <c r="D2959" s="36"/>
      <c r="E2959" s="36"/>
      <c r="F2959" s="36"/>
      <c r="G2959" s="36"/>
      <c r="H2959" s="132">
        <v>229425.5</v>
      </c>
      <c r="I2959" s="132">
        <v>229425.5</v>
      </c>
      <c r="J2959" s="132">
        <v>229425.5</v>
      </c>
      <c r="K2959" s="132">
        <v>229425.5</v>
      </c>
      <c r="L2959" s="132">
        <v>229425.5</v>
      </c>
      <c r="M2959" s="132">
        <v>229425.5</v>
      </c>
      <c r="N2959" s="132">
        <v>229425.5</v>
      </c>
      <c r="O2959" s="132">
        <v>229425.5</v>
      </c>
      <c r="P2959" s="132">
        <v>229425.5</v>
      </c>
      <c r="Q2959" s="132">
        <v>229425.5</v>
      </c>
      <c r="R2959" s="132">
        <v>229425.5</v>
      </c>
      <c r="S2959" s="132">
        <v>229425.5</v>
      </c>
    </row>
    <row r="2960" spans="1:19">
      <c r="B2960" s="6">
        <v>2010</v>
      </c>
      <c r="C2960" s="123"/>
      <c r="D2960" s="36"/>
      <c r="E2960" s="36"/>
      <c r="F2960" s="36"/>
      <c r="G2960" s="132">
        <v>168203.64</v>
      </c>
      <c r="H2960" s="132">
        <v>168203.64</v>
      </c>
      <c r="I2960" s="132">
        <v>168203.64</v>
      </c>
      <c r="J2960" s="132">
        <v>168203.64</v>
      </c>
      <c r="K2960" s="132">
        <v>168203.64</v>
      </c>
      <c r="L2960" s="132">
        <v>168203.64</v>
      </c>
      <c r="M2960" s="132">
        <v>168203.64</v>
      </c>
      <c r="N2960" s="132">
        <v>168203.64</v>
      </c>
      <c r="O2960" s="132">
        <v>168203.64</v>
      </c>
      <c r="P2960" s="132">
        <v>168203.64</v>
      </c>
      <c r="Q2960" s="132">
        <v>168203.64</v>
      </c>
      <c r="R2960" s="132">
        <v>168203.64</v>
      </c>
      <c r="S2960" s="132">
        <v>168203.64</v>
      </c>
    </row>
    <row r="2961" spans="2:19">
      <c r="B2961" s="6">
        <v>2009</v>
      </c>
      <c r="C2961" s="123"/>
      <c r="D2961" s="36"/>
      <c r="E2961" s="36"/>
      <c r="F2961" s="132">
        <v>108808.74</v>
      </c>
      <c r="G2961" s="132">
        <v>108808.74</v>
      </c>
      <c r="H2961" s="132">
        <v>108808.74</v>
      </c>
      <c r="I2961" s="132">
        <v>108808.74</v>
      </c>
      <c r="J2961" s="132">
        <v>108808.74</v>
      </c>
      <c r="K2961" s="132">
        <v>108808.74</v>
      </c>
      <c r="L2961" s="132">
        <v>108808.74</v>
      </c>
      <c r="M2961" s="132">
        <v>108808.74</v>
      </c>
      <c r="N2961" s="132">
        <v>108808.74</v>
      </c>
      <c r="O2961" s="132">
        <v>108808.74</v>
      </c>
      <c r="P2961" s="132">
        <v>108808.74</v>
      </c>
      <c r="Q2961" s="132">
        <v>108808.74</v>
      </c>
      <c r="R2961" s="132">
        <v>108808.74</v>
      </c>
      <c r="S2961" s="132">
        <v>108808.74</v>
      </c>
    </row>
    <row r="2962" spans="2:19">
      <c r="B2962" s="6">
        <v>2008</v>
      </c>
      <c r="C2962" s="123"/>
      <c r="D2962" s="36"/>
      <c r="E2962" s="132">
        <v>163294.07999999999</v>
      </c>
      <c r="F2962" s="132">
        <v>163294.07999999999</v>
      </c>
      <c r="G2962" s="132">
        <v>163294.07999999999</v>
      </c>
      <c r="H2962" s="132">
        <v>163294.07999999999</v>
      </c>
      <c r="I2962" s="132">
        <v>163294.07999999999</v>
      </c>
      <c r="J2962" s="132">
        <v>163294.07999999999</v>
      </c>
      <c r="K2962" s="132">
        <v>163294.07999999999</v>
      </c>
      <c r="L2962" s="132">
        <v>163294.07999999999</v>
      </c>
      <c r="M2962" s="132">
        <v>163294.07999999999</v>
      </c>
      <c r="N2962" s="132">
        <v>163294.07999999999</v>
      </c>
      <c r="O2962" s="132">
        <v>163294.07999999999</v>
      </c>
      <c r="P2962" s="132">
        <v>163294.07999999999</v>
      </c>
      <c r="Q2962" s="132">
        <v>163294.07999999999</v>
      </c>
      <c r="R2962" s="132">
        <v>163294.07999999999</v>
      </c>
      <c r="S2962" s="132">
        <v>163294.07999999999</v>
      </c>
    </row>
    <row r="2963" spans="2:19">
      <c r="B2963" s="6">
        <v>2007</v>
      </c>
      <c r="C2963" s="123"/>
      <c r="D2963" s="132">
        <v>95964.45</v>
      </c>
      <c r="E2963" s="132">
        <v>95964.45</v>
      </c>
      <c r="F2963" s="132">
        <v>95964.45</v>
      </c>
      <c r="G2963" s="132">
        <v>95964.45</v>
      </c>
      <c r="H2963" s="132">
        <v>95964.45</v>
      </c>
      <c r="I2963" s="132">
        <v>95964.45</v>
      </c>
      <c r="J2963" s="132">
        <v>95964.45</v>
      </c>
      <c r="K2963" s="132">
        <v>95964.45</v>
      </c>
      <c r="L2963" s="132">
        <v>95964.45</v>
      </c>
      <c r="M2963" s="132">
        <v>95964.45</v>
      </c>
      <c r="N2963" s="132">
        <v>95964.45</v>
      </c>
      <c r="O2963" s="132">
        <v>95964.45</v>
      </c>
      <c r="P2963" s="132">
        <v>95964.45</v>
      </c>
      <c r="Q2963" s="132">
        <v>95964.45</v>
      </c>
      <c r="R2963" s="132">
        <v>95964.45</v>
      </c>
      <c r="S2963" s="132">
        <v>95964.45</v>
      </c>
    </row>
    <row r="2964" spans="2:19">
      <c r="B2964" s="6">
        <v>2006</v>
      </c>
      <c r="C2964" s="132">
        <v>97411</v>
      </c>
      <c r="D2964" s="132">
        <v>97411</v>
      </c>
      <c r="E2964" s="132">
        <v>97411</v>
      </c>
      <c r="F2964" s="132">
        <v>97411</v>
      </c>
      <c r="G2964" s="132">
        <v>97411</v>
      </c>
      <c r="H2964" s="132">
        <v>97411</v>
      </c>
      <c r="I2964" s="132">
        <v>97411</v>
      </c>
      <c r="J2964" s="132">
        <v>97411</v>
      </c>
      <c r="K2964" s="132">
        <v>97411</v>
      </c>
      <c r="L2964" s="132">
        <v>97411</v>
      </c>
      <c r="M2964" s="132">
        <v>97411</v>
      </c>
      <c r="N2964" s="132">
        <v>97411</v>
      </c>
      <c r="O2964" s="132">
        <v>97411</v>
      </c>
      <c r="P2964" s="132">
        <v>97411</v>
      </c>
      <c r="Q2964" s="132">
        <v>97411</v>
      </c>
      <c r="R2964" s="132">
        <v>97411</v>
      </c>
      <c r="S2964" s="132">
        <v>97411</v>
      </c>
    </row>
    <row r="2965" spans="2:19">
      <c r="B2965" s="6">
        <v>2005</v>
      </c>
      <c r="C2965" s="132">
        <v>116756.32</v>
      </c>
      <c r="D2965" s="132">
        <v>116756.32</v>
      </c>
      <c r="E2965" s="132">
        <v>116756.32</v>
      </c>
      <c r="F2965" s="132">
        <v>116756.32</v>
      </c>
      <c r="G2965" s="132">
        <v>116756.32</v>
      </c>
      <c r="H2965" s="132">
        <v>116756.32</v>
      </c>
      <c r="I2965" s="132">
        <v>116756.32</v>
      </c>
      <c r="J2965" s="132">
        <v>116756.32</v>
      </c>
      <c r="K2965" s="132">
        <v>116756.32</v>
      </c>
      <c r="L2965" s="132">
        <v>116756.32</v>
      </c>
      <c r="M2965" s="132">
        <v>116756.32</v>
      </c>
      <c r="N2965" s="132">
        <v>116756.32</v>
      </c>
      <c r="O2965" s="132">
        <v>116756.32</v>
      </c>
      <c r="P2965" s="132">
        <v>116756.32</v>
      </c>
      <c r="Q2965" s="132">
        <v>116756.32</v>
      </c>
      <c r="R2965" s="132">
        <v>116756.32</v>
      </c>
      <c r="S2965" s="132">
        <v>116756.32</v>
      </c>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214167.32</v>
      </c>
      <c r="D3041" s="11">
        <f>SUM(D2963:D3040)</f>
        <v>310131.77</v>
      </c>
      <c r="E3041" s="11">
        <f>SUM(E2962:E3040)</f>
        <v>473425.85</v>
      </c>
      <c r="F3041" s="11">
        <f>SUM(F2961:F3040)</f>
        <v>582234.59000000008</v>
      </c>
      <c r="G3041" s="11">
        <f>SUM(G2960:G3040)</f>
        <v>750438.23</v>
      </c>
      <c r="H3041" s="11">
        <f>SUM(H2954:H3040)</f>
        <v>979863.73</v>
      </c>
      <c r="I3041" s="11">
        <f>SUM(I2954:I3040)</f>
        <v>1136482.1299999999</v>
      </c>
      <c r="J3041" s="11">
        <f t="shared" ref="J3041" si="105">SUM(J2954:J3040)</f>
        <v>1268088.23</v>
      </c>
      <c r="K3041" s="11">
        <f>SUM(K2954:K3040)</f>
        <v>1370839.97</v>
      </c>
      <c r="L3041" s="11">
        <f t="shared" ref="L3041" si="106">SUM(L2954:L3040)</f>
        <v>1490214.27</v>
      </c>
      <c r="M3041" s="11">
        <f>SUM(M2954:M3040)</f>
        <v>1585375.7100000002</v>
      </c>
      <c r="N3041" s="11">
        <f>SUM(N2949:N3040)</f>
        <v>1733950.7100000002</v>
      </c>
      <c r="O3041" s="11">
        <f>SUM(O2949:O3040)</f>
        <v>1879571.7100000002</v>
      </c>
      <c r="P3041" s="11">
        <f>SUM(P2949:P3040)</f>
        <v>2054482.7100000002</v>
      </c>
      <c r="Q3041" s="11">
        <f>SUM(Q2949:Q3040)</f>
        <v>2224535.71</v>
      </c>
      <c r="R3041" s="11">
        <f>SUM(R2948:R3040)</f>
        <v>2422418.71</v>
      </c>
      <c r="S3041" s="11">
        <f>SUM(S2948:S3040)</f>
        <v>2595031.7100000004</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107">SUM(J3049:J3135)</f>
        <v>0</v>
      </c>
      <c r="K3136" s="11">
        <f>SUM(K3049:K3135)</f>
        <v>0</v>
      </c>
      <c r="L3136" s="11">
        <f t="shared" ref="L3136" si="108">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123"/>
      <c r="D3143" s="36"/>
      <c r="E3143" s="36"/>
      <c r="F3143" s="36"/>
      <c r="G3143" s="36"/>
      <c r="H3143" s="36"/>
      <c r="I3143" s="36"/>
      <c r="J3143" s="36"/>
      <c r="K3143" s="36"/>
      <c r="L3143" s="36"/>
      <c r="M3143" s="36"/>
      <c r="N3143" s="124"/>
      <c r="O3143" s="124"/>
      <c r="P3143" s="124"/>
      <c r="Q3143" s="124"/>
      <c r="R3143" s="124"/>
      <c r="S3143" s="124"/>
    </row>
    <row r="3144" spans="1:19">
      <c r="B3144" s="6">
        <v>2016</v>
      </c>
      <c r="C3144" s="123"/>
      <c r="D3144" s="36"/>
      <c r="E3144" s="36"/>
      <c r="F3144" s="36"/>
      <c r="G3144" s="36"/>
      <c r="H3144" s="36"/>
      <c r="I3144" s="36"/>
      <c r="J3144" s="36"/>
      <c r="K3144" s="36"/>
      <c r="L3144" s="36"/>
      <c r="M3144" s="124">
        <v>94889</v>
      </c>
      <c r="N3144" s="124">
        <v>94889</v>
      </c>
      <c r="O3144" s="124">
        <v>94889</v>
      </c>
      <c r="P3144" s="124">
        <v>94889</v>
      </c>
      <c r="Q3144" s="124">
        <v>94889</v>
      </c>
      <c r="R3144" s="124">
        <v>94889</v>
      </c>
      <c r="S3144" s="124">
        <v>94889</v>
      </c>
    </row>
    <row r="3145" spans="1:19">
      <c r="B3145" s="6">
        <v>2015</v>
      </c>
      <c r="C3145" s="123"/>
      <c r="D3145" s="36"/>
      <c r="E3145" s="36"/>
      <c r="F3145" s="36"/>
      <c r="G3145" s="36"/>
      <c r="H3145" s="36"/>
      <c r="I3145" s="36"/>
      <c r="J3145" s="36"/>
      <c r="K3145" s="36"/>
      <c r="L3145" s="124">
        <v>631536.56000000006</v>
      </c>
      <c r="M3145" s="124">
        <v>631536.56000000006</v>
      </c>
      <c r="N3145" s="124">
        <v>631536.56000000006</v>
      </c>
      <c r="O3145" s="124">
        <v>631536.56000000006</v>
      </c>
      <c r="P3145" s="124">
        <v>631536.56000000006</v>
      </c>
      <c r="Q3145" s="124">
        <v>631536.56000000006</v>
      </c>
      <c r="R3145" s="124">
        <v>631536.56000000006</v>
      </c>
      <c r="S3145" s="124">
        <v>631536.56000000006</v>
      </c>
    </row>
    <row r="3146" spans="1:19">
      <c r="B3146" s="6">
        <v>2014</v>
      </c>
      <c r="C3146" s="123"/>
      <c r="D3146" s="36"/>
      <c r="E3146" s="36"/>
      <c r="F3146" s="36"/>
      <c r="G3146" s="36"/>
      <c r="H3146" s="36"/>
      <c r="I3146" s="36"/>
      <c r="J3146" s="36"/>
      <c r="K3146" s="124">
        <v>183758.58</v>
      </c>
      <c r="L3146" s="124">
        <v>183758.58</v>
      </c>
      <c r="M3146" s="124">
        <v>183758.58</v>
      </c>
      <c r="N3146" s="124">
        <v>183758.58</v>
      </c>
      <c r="O3146" s="124">
        <v>183758.58</v>
      </c>
      <c r="P3146" s="124">
        <v>183758.58</v>
      </c>
      <c r="Q3146" s="124">
        <v>183758.58</v>
      </c>
      <c r="R3146" s="124">
        <v>183758.58</v>
      </c>
      <c r="S3146" s="124">
        <v>183758.58</v>
      </c>
    </row>
    <row r="3147" spans="1:19">
      <c r="B3147" s="6">
        <v>2013</v>
      </c>
      <c r="C3147" s="123"/>
      <c r="D3147" s="36"/>
      <c r="E3147" s="36"/>
      <c r="F3147" s="36"/>
      <c r="G3147" s="36"/>
      <c r="H3147" s="36"/>
      <c r="I3147" s="36"/>
      <c r="J3147" s="124">
        <v>84149.07</v>
      </c>
      <c r="K3147" s="124">
        <v>84149.07</v>
      </c>
      <c r="L3147" s="124">
        <v>84149.07</v>
      </c>
      <c r="M3147" s="124">
        <v>84149.07</v>
      </c>
      <c r="N3147" s="124">
        <v>84149.07</v>
      </c>
      <c r="O3147" s="124">
        <v>84149.07</v>
      </c>
      <c r="P3147" s="124">
        <v>84149.07</v>
      </c>
      <c r="Q3147" s="124">
        <v>84149.07</v>
      </c>
      <c r="R3147" s="124">
        <v>84149.07</v>
      </c>
      <c r="S3147" s="124">
        <v>84149.07</v>
      </c>
    </row>
    <row r="3148" spans="1:19">
      <c r="B3148" s="6">
        <v>2012</v>
      </c>
      <c r="C3148" s="123"/>
      <c r="D3148" s="36"/>
      <c r="E3148" s="36"/>
      <c r="F3148" s="36"/>
      <c r="G3148" s="36"/>
      <c r="H3148" s="36"/>
      <c r="I3148" s="124">
        <f>354674.7-118</f>
        <v>354556.7</v>
      </c>
      <c r="J3148" s="124">
        <f t="shared" ref="J3148:S3148" si="109">354674.7-118</f>
        <v>354556.7</v>
      </c>
      <c r="K3148" s="124">
        <f t="shared" si="109"/>
        <v>354556.7</v>
      </c>
      <c r="L3148" s="124">
        <f t="shared" si="109"/>
        <v>354556.7</v>
      </c>
      <c r="M3148" s="124">
        <f t="shared" si="109"/>
        <v>354556.7</v>
      </c>
      <c r="N3148" s="124">
        <f t="shared" si="109"/>
        <v>354556.7</v>
      </c>
      <c r="O3148" s="124">
        <f t="shared" si="109"/>
        <v>354556.7</v>
      </c>
      <c r="P3148" s="124">
        <f t="shared" si="109"/>
        <v>354556.7</v>
      </c>
      <c r="Q3148" s="124">
        <f t="shared" si="109"/>
        <v>354556.7</v>
      </c>
      <c r="R3148" s="124">
        <f t="shared" si="109"/>
        <v>354556.7</v>
      </c>
      <c r="S3148" s="124">
        <f t="shared" si="109"/>
        <v>354556.7</v>
      </c>
    </row>
    <row r="3149" spans="1:19">
      <c r="B3149" s="6">
        <v>2011</v>
      </c>
      <c r="C3149" s="123"/>
      <c r="D3149" s="36"/>
      <c r="E3149" s="36"/>
      <c r="F3149" s="36"/>
      <c r="G3149" s="36"/>
      <c r="H3149" s="37"/>
      <c r="I3149" s="37"/>
      <c r="J3149" s="37"/>
      <c r="K3149" s="37"/>
      <c r="L3149" s="37"/>
      <c r="M3149" s="37"/>
      <c r="N3149" s="37"/>
      <c r="O3149" s="37"/>
      <c r="P3149" s="37"/>
      <c r="Q3149" s="37"/>
      <c r="R3149" s="37"/>
      <c r="S3149" s="37"/>
    </row>
    <row r="3150" spans="1:19">
      <c r="B3150" s="6">
        <v>2010</v>
      </c>
      <c r="C3150" s="123"/>
      <c r="D3150" s="36"/>
      <c r="E3150" s="36"/>
      <c r="F3150" s="36"/>
      <c r="G3150" s="132">
        <v>298492.87</v>
      </c>
      <c r="H3150" s="132">
        <v>298492.87</v>
      </c>
      <c r="I3150" s="132">
        <v>298492.87</v>
      </c>
      <c r="J3150" s="132">
        <v>298492.87</v>
      </c>
      <c r="K3150" s="132">
        <v>298492.87</v>
      </c>
      <c r="L3150" s="132">
        <v>298492.87</v>
      </c>
      <c r="M3150" s="132">
        <v>298492.87</v>
      </c>
      <c r="N3150" s="132">
        <v>298492.87</v>
      </c>
      <c r="O3150" s="132">
        <v>298492.87</v>
      </c>
      <c r="P3150" s="132">
        <v>298492.87</v>
      </c>
      <c r="Q3150" s="132">
        <v>298492.87</v>
      </c>
      <c r="R3150" s="132">
        <v>298492.87</v>
      </c>
      <c r="S3150" s="132">
        <v>298492.87</v>
      </c>
    </row>
    <row r="3151" spans="1:19">
      <c r="B3151" s="6">
        <v>2009</v>
      </c>
      <c r="C3151" s="123"/>
      <c r="D3151" s="36"/>
      <c r="E3151" s="36"/>
      <c r="F3151" s="132">
        <v>121548</v>
      </c>
      <c r="G3151" s="132">
        <v>121548</v>
      </c>
      <c r="H3151" s="132">
        <v>121548</v>
      </c>
      <c r="I3151" s="132">
        <v>121548</v>
      </c>
      <c r="J3151" s="132">
        <v>121548</v>
      </c>
      <c r="K3151" s="132">
        <v>121548</v>
      </c>
      <c r="L3151" s="132">
        <v>121548</v>
      </c>
      <c r="M3151" s="132">
        <v>121548</v>
      </c>
      <c r="N3151" s="132">
        <v>121548</v>
      </c>
      <c r="O3151" s="132">
        <v>121548</v>
      </c>
      <c r="P3151" s="132">
        <v>121548</v>
      </c>
      <c r="Q3151" s="132">
        <v>121548</v>
      </c>
      <c r="R3151" s="132">
        <v>121548</v>
      </c>
      <c r="S3151" s="132">
        <v>121548</v>
      </c>
    </row>
    <row r="3152" spans="1:19">
      <c r="B3152" s="6">
        <v>2008</v>
      </c>
      <c r="C3152" s="123"/>
      <c r="D3152" s="36"/>
      <c r="E3152" s="132">
        <f>195304+2737</f>
        <v>198041</v>
      </c>
      <c r="F3152" s="132">
        <f t="shared" ref="F3152:S3152" si="110">195304+2737</f>
        <v>198041</v>
      </c>
      <c r="G3152" s="132">
        <f t="shared" si="110"/>
        <v>198041</v>
      </c>
      <c r="H3152" s="132">
        <f t="shared" si="110"/>
        <v>198041</v>
      </c>
      <c r="I3152" s="132">
        <f t="shared" si="110"/>
        <v>198041</v>
      </c>
      <c r="J3152" s="132">
        <f t="shared" si="110"/>
        <v>198041</v>
      </c>
      <c r="K3152" s="132">
        <f t="shared" si="110"/>
        <v>198041</v>
      </c>
      <c r="L3152" s="132">
        <f t="shared" si="110"/>
        <v>198041</v>
      </c>
      <c r="M3152" s="132">
        <f t="shared" si="110"/>
        <v>198041</v>
      </c>
      <c r="N3152" s="132">
        <f t="shared" si="110"/>
        <v>198041</v>
      </c>
      <c r="O3152" s="132">
        <f t="shared" si="110"/>
        <v>198041</v>
      </c>
      <c r="P3152" s="132">
        <f t="shared" si="110"/>
        <v>198041</v>
      </c>
      <c r="Q3152" s="132">
        <f t="shared" si="110"/>
        <v>198041</v>
      </c>
      <c r="R3152" s="132">
        <f t="shared" si="110"/>
        <v>198041</v>
      </c>
      <c r="S3152" s="132">
        <f t="shared" si="110"/>
        <v>198041</v>
      </c>
    </row>
    <row r="3153" spans="2:19">
      <c r="B3153" s="6">
        <v>2007</v>
      </c>
      <c r="C3153" s="123"/>
      <c r="D3153" s="132">
        <v>101207</v>
      </c>
      <c r="E3153" s="132">
        <v>101207</v>
      </c>
      <c r="F3153" s="132">
        <v>101207</v>
      </c>
      <c r="G3153" s="132">
        <v>101207</v>
      </c>
      <c r="H3153" s="132">
        <v>101207</v>
      </c>
      <c r="I3153" s="132">
        <v>101207</v>
      </c>
      <c r="J3153" s="132">
        <v>101207</v>
      </c>
      <c r="K3153" s="132">
        <v>101207</v>
      </c>
      <c r="L3153" s="132">
        <v>101207</v>
      </c>
      <c r="M3153" s="132">
        <v>101207</v>
      </c>
      <c r="N3153" s="132">
        <v>101207</v>
      </c>
      <c r="O3153" s="132">
        <v>101207</v>
      </c>
      <c r="P3153" s="132">
        <v>101207</v>
      </c>
      <c r="Q3153" s="132">
        <v>101207</v>
      </c>
      <c r="R3153" s="132">
        <v>101207</v>
      </c>
      <c r="S3153" s="132">
        <v>101207</v>
      </c>
    </row>
    <row r="3154" spans="2:19">
      <c r="B3154" s="6">
        <v>2006</v>
      </c>
      <c r="C3154" s="132">
        <f>27520+8261</f>
        <v>35781</v>
      </c>
      <c r="D3154" s="132">
        <f t="shared" ref="D3154:S3154" si="111">27520+8261</f>
        <v>35781</v>
      </c>
      <c r="E3154" s="132">
        <f t="shared" si="111"/>
        <v>35781</v>
      </c>
      <c r="F3154" s="132">
        <f t="shared" si="111"/>
        <v>35781</v>
      </c>
      <c r="G3154" s="132">
        <f t="shared" si="111"/>
        <v>35781</v>
      </c>
      <c r="H3154" s="132">
        <f t="shared" si="111"/>
        <v>35781</v>
      </c>
      <c r="I3154" s="132">
        <f t="shared" si="111"/>
        <v>35781</v>
      </c>
      <c r="J3154" s="132">
        <f t="shared" si="111"/>
        <v>35781</v>
      </c>
      <c r="K3154" s="132">
        <f t="shared" si="111"/>
        <v>35781</v>
      </c>
      <c r="L3154" s="132">
        <f t="shared" si="111"/>
        <v>35781</v>
      </c>
      <c r="M3154" s="132">
        <f t="shared" si="111"/>
        <v>35781</v>
      </c>
      <c r="N3154" s="132">
        <f t="shared" si="111"/>
        <v>35781</v>
      </c>
      <c r="O3154" s="132">
        <f t="shared" si="111"/>
        <v>35781</v>
      </c>
      <c r="P3154" s="132">
        <f t="shared" si="111"/>
        <v>35781</v>
      </c>
      <c r="Q3154" s="132">
        <f t="shared" si="111"/>
        <v>35781</v>
      </c>
      <c r="R3154" s="132">
        <f t="shared" si="111"/>
        <v>35781</v>
      </c>
      <c r="S3154" s="132">
        <f t="shared" si="111"/>
        <v>35781</v>
      </c>
    </row>
    <row r="3155" spans="2:19">
      <c r="B3155" s="6">
        <v>2005</v>
      </c>
      <c r="C3155" s="132">
        <v>113256.01</v>
      </c>
      <c r="D3155" s="132">
        <v>113256.01</v>
      </c>
      <c r="E3155" s="132">
        <v>113256.01</v>
      </c>
      <c r="F3155" s="132">
        <v>113256.01</v>
      </c>
      <c r="G3155" s="132">
        <v>113256.01</v>
      </c>
      <c r="H3155" s="132">
        <v>113256.01</v>
      </c>
      <c r="I3155" s="132">
        <v>113256.01</v>
      </c>
      <c r="J3155" s="132">
        <v>113256.01</v>
      </c>
      <c r="K3155" s="132">
        <v>113256.01</v>
      </c>
      <c r="L3155" s="132">
        <v>113256.01</v>
      </c>
      <c r="M3155" s="132">
        <v>113256.01</v>
      </c>
      <c r="N3155" s="132">
        <v>113256.01</v>
      </c>
      <c r="O3155" s="132">
        <v>113256.01</v>
      </c>
      <c r="P3155" s="132">
        <v>113256.01</v>
      </c>
      <c r="Q3155" s="132">
        <v>113256.01</v>
      </c>
      <c r="R3155" s="132">
        <v>113256.01</v>
      </c>
      <c r="S3155" s="132">
        <v>113256.01</v>
      </c>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ht="15">
      <c r="B3159" s="6">
        <v>2001</v>
      </c>
      <c r="C3159" s="131">
        <v>5756.18</v>
      </c>
      <c r="D3159" s="131">
        <v>5756.18</v>
      </c>
      <c r="E3159" s="131">
        <v>5756.18</v>
      </c>
      <c r="F3159" s="131">
        <v>5756.18</v>
      </c>
      <c r="G3159" s="131">
        <v>5756.18</v>
      </c>
      <c r="H3159" s="131">
        <v>5756.18</v>
      </c>
      <c r="I3159" s="131">
        <v>5756.18</v>
      </c>
      <c r="J3159" s="131">
        <v>5756.18</v>
      </c>
      <c r="K3159" s="131">
        <v>5756.18</v>
      </c>
      <c r="L3159" s="131">
        <v>5756.18</v>
      </c>
      <c r="M3159" s="131">
        <v>5756.18</v>
      </c>
      <c r="N3159" s="131">
        <v>5756.18</v>
      </c>
      <c r="O3159" s="131">
        <v>5756.18</v>
      </c>
      <c r="P3159" s="131">
        <v>5756.18</v>
      </c>
      <c r="Q3159" s="131">
        <v>5756.18</v>
      </c>
      <c r="R3159" s="131">
        <v>5756.18</v>
      </c>
      <c r="S3159" s="131">
        <v>5756.18</v>
      </c>
    </row>
    <row r="3160" spans="2:19" ht="15">
      <c r="B3160" s="6">
        <v>2000</v>
      </c>
      <c r="C3160" s="131">
        <v>21212.04</v>
      </c>
      <c r="D3160" s="131">
        <v>21212.04</v>
      </c>
      <c r="E3160" s="131">
        <v>21212.04</v>
      </c>
      <c r="F3160" s="131">
        <v>21212.04</v>
      </c>
      <c r="G3160" s="131">
        <v>21212.04</v>
      </c>
      <c r="H3160" s="131">
        <v>21212.04</v>
      </c>
      <c r="I3160" s="131">
        <v>21212.04</v>
      </c>
      <c r="J3160" s="131">
        <v>21212.04</v>
      </c>
      <c r="K3160" s="131">
        <v>21212.04</v>
      </c>
      <c r="L3160" s="131">
        <v>21212.04</v>
      </c>
      <c r="M3160" s="131">
        <v>21212.04</v>
      </c>
      <c r="N3160" s="131">
        <v>21212.04</v>
      </c>
      <c r="O3160" s="131">
        <v>21212.04</v>
      </c>
      <c r="P3160" s="131">
        <v>21212.04</v>
      </c>
      <c r="Q3160" s="131">
        <v>21212.04</v>
      </c>
      <c r="R3160" s="131">
        <v>21212.04</v>
      </c>
      <c r="S3160" s="131">
        <v>21212.04</v>
      </c>
    </row>
    <row r="3161" spans="2:19" ht="15">
      <c r="B3161" s="6">
        <v>1999</v>
      </c>
      <c r="C3161" s="131">
        <v>75967.240000000005</v>
      </c>
      <c r="D3161" s="131">
        <v>75967.240000000005</v>
      </c>
      <c r="E3161" s="131">
        <v>75967.240000000005</v>
      </c>
      <c r="F3161" s="131">
        <v>75967.240000000005</v>
      </c>
      <c r="G3161" s="131">
        <v>75967.240000000005</v>
      </c>
      <c r="H3161" s="131">
        <v>75967.240000000005</v>
      </c>
      <c r="I3161" s="131">
        <v>75967.240000000005</v>
      </c>
      <c r="J3161" s="131">
        <v>75967.240000000005</v>
      </c>
      <c r="K3161" s="131">
        <v>75967.240000000005</v>
      </c>
      <c r="L3161" s="131">
        <v>75967.240000000005</v>
      </c>
      <c r="M3161" s="131">
        <v>75967.240000000005</v>
      </c>
      <c r="N3161" s="131">
        <v>75967.240000000005</v>
      </c>
      <c r="O3161" s="131">
        <v>75967.240000000005</v>
      </c>
      <c r="P3161" s="131">
        <v>75967.240000000005</v>
      </c>
      <c r="Q3161" s="131">
        <v>75967.240000000005</v>
      </c>
      <c r="R3161" s="131">
        <v>75967.240000000005</v>
      </c>
      <c r="S3161" s="131">
        <v>75967.240000000005</v>
      </c>
    </row>
    <row r="3162" spans="2:19" ht="15">
      <c r="B3162" s="6">
        <v>1998</v>
      </c>
      <c r="C3162" s="131">
        <v>6431.35</v>
      </c>
      <c r="D3162" s="131">
        <v>6431.35</v>
      </c>
      <c r="E3162" s="131">
        <v>6431.35</v>
      </c>
      <c r="F3162" s="131">
        <v>6431.35</v>
      </c>
      <c r="G3162" s="131">
        <v>6431.35</v>
      </c>
      <c r="H3162" s="131">
        <v>6431.35</v>
      </c>
      <c r="I3162" s="131">
        <v>6431.35</v>
      </c>
      <c r="J3162" s="131">
        <v>6431.35</v>
      </c>
      <c r="K3162" s="131">
        <v>6431.35</v>
      </c>
      <c r="L3162" s="131">
        <v>6431.35</v>
      </c>
      <c r="M3162" s="131">
        <v>6431.35</v>
      </c>
      <c r="N3162" s="131">
        <v>6431.35</v>
      </c>
      <c r="O3162" s="131">
        <v>6431.35</v>
      </c>
      <c r="P3162" s="131">
        <v>6431.35</v>
      </c>
      <c r="Q3162" s="131">
        <v>6431.35</v>
      </c>
      <c r="R3162" s="131">
        <v>6431.35</v>
      </c>
      <c r="S3162" s="131">
        <v>6431.35</v>
      </c>
    </row>
    <row r="3163" spans="2:19" ht="15">
      <c r="B3163" s="6">
        <v>1997</v>
      </c>
      <c r="C3163" s="131">
        <v>91552.43</v>
      </c>
      <c r="D3163" s="131">
        <v>91552.43</v>
      </c>
      <c r="E3163" s="131">
        <v>91552.43</v>
      </c>
      <c r="F3163" s="131">
        <v>91552.43</v>
      </c>
      <c r="G3163" s="131">
        <v>91552.43</v>
      </c>
      <c r="H3163" s="131">
        <v>91552.43</v>
      </c>
      <c r="I3163" s="131">
        <v>91552.43</v>
      </c>
      <c r="J3163" s="131">
        <v>91552.43</v>
      </c>
      <c r="K3163" s="131">
        <v>91552.43</v>
      </c>
      <c r="L3163" s="131">
        <v>91552.43</v>
      </c>
      <c r="M3163" s="131">
        <v>91552.43</v>
      </c>
      <c r="N3163" s="131">
        <v>91552.43</v>
      </c>
      <c r="O3163" s="131">
        <v>91552.43</v>
      </c>
      <c r="P3163" s="131">
        <v>91552.43</v>
      </c>
      <c r="Q3163" s="131">
        <v>91552.43</v>
      </c>
      <c r="R3163" s="131">
        <v>91552.43</v>
      </c>
      <c r="S3163" s="131">
        <v>91552.43</v>
      </c>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ht="15">
      <c r="B3166" s="6">
        <v>1994</v>
      </c>
      <c r="C3166" s="131">
        <v>2206.9299999999998</v>
      </c>
      <c r="D3166" s="131">
        <v>2206.9299999999998</v>
      </c>
      <c r="E3166" s="131">
        <v>2206.9299999999998</v>
      </c>
      <c r="F3166" s="131">
        <v>2206.9299999999998</v>
      </c>
      <c r="G3166" s="131">
        <v>2206.9299999999998</v>
      </c>
      <c r="H3166" s="131">
        <v>2206.9299999999998</v>
      </c>
      <c r="I3166" s="131">
        <v>2206.9299999999998</v>
      </c>
      <c r="J3166" s="131">
        <v>2206.9299999999998</v>
      </c>
      <c r="K3166" s="131">
        <v>2206.9299999999998</v>
      </c>
      <c r="L3166" s="131">
        <v>2206.9299999999998</v>
      </c>
      <c r="M3166" s="131">
        <v>2206.9299999999998</v>
      </c>
      <c r="N3166" s="131">
        <v>2206.9299999999998</v>
      </c>
      <c r="O3166" s="131">
        <v>2206.9299999999998</v>
      </c>
      <c r="P3166" s="131">
        <v>2206.9299999999998</v>
      </c>
      <c r="Q3166" s="131">
        <v>2206.9299999999998</v>
      </c>
      <c r="R3166" s="131">
        <v>2206.9299999999998</v>
      </c>
      <c r="S3166" s="131">
        <v>2206.9299999999998</v>
      </c>
    </row>
    <row r="3167" spans="2:19" ht="15">
      <c r="B3167" s="6">
        <v>1993</v>
      </c>
      <c r="C3167" s="131">
        <v>4837.95</v>
      </c>
      <c r="D3167" s="131">
        <v>4837.95</v>
      </c>
      <c r="E3167" s="131">
        <v>4837.95</v>
      </c>
      <c r="F3167" s="131">
        <v>4837.95</v>
      </c>
      <c r="G3167" s="131">
        <v>4837.95</v>
      </c>
      <c r="H3167" s="131">
        <v>4837.95</v>
      </c>
      <c r="I3167" s="131">
        <v>4837.95</v>
      </c>
      <c r="J3167" s="131">
        <v>4837.95</v>
      </c>
      <c r="K3167" s="131">
        <v>4837.95</v>
      </c>
      <c r="L3167" s="131">
        <v>4837.95</v>
      </c>
      <c r="M3167" s="131">
        <v>4837.95</v>
      </c>
      <c r="N3167" s="131">
        <v>4837.95</v>
      </c>
      <c r="O3167" s="131">
        <v>4837.95</v>
      </c>
      <c r="P3167" s="131">
        <v>4837.95</v>
      </c>
      <c r="Q3167" s="131">
        <v>4837.95</v>
      </c>
      <c r="R3167" s="131">
        <v>4837.95</v>
      </c>
      <c r="S3167" s="131">
        <v>4837.95</v>
      </c>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357001.13</v>
      </c>
      <c r="D3231" s="11">
        <f>SUM(D3153:D3230)</f>
        <v>458208.12999999995</v>
      </c>
      <c r="E3231" s="11">
        <f>SUM(E3152:E3230)</f>
        <v>656249.13</v>
      </c>
      <c r="F3231" s="11">
        <f>SUM(F3151:F3230)</f>
        <v>777797.13</v>
      </c>
      <c r="G3231" s="11">
        <f>SUM(G3150:G3230)</f>
        <v>1076290</v>
      </c>
      <c r="H3231" s="11">
        <f>SUM(H3144:H3230)</f>
        <v>1076290</v>
      </c>
      <c r="I3231" s="11">
        <f>SUM(I3144:I3230)</f>
        <v>1430846.7</v>
      </c>
      <c r="J3231" s="11">
        <f t="shared" ref="J3231" si="112">SUM(J3144:J3230)</f>
        <v>1514995.77</v>
      </c>
      <c r="K3231" s="11">
        <f>SUM(K3144:K3230)</f>
        <v>1698754.35</v>
      </c>
      <c r="L3231" s="11">
        <f t="shared" ref="L3231" si="113">SUM(L3144:L3230)</f>
        <v>2330290.9100000006</v>
      </c>
      <c r="M3231" s="11">
        <f>SUM(M3144:M3230)</f>
        <v>2425179.9100000006</v>
      </c>
      <c r="N3231" s="11">
        <f>SUM(N3139:N3230)</f>
        <v>2425179.9100000006</v>
      </c>
      <c r="O3231" s="11">
        <f>SUM(O3139:O3230)</f>
        <v>2425179.9100000006</v>
      </c>
      <c r="P3231" s="11">
        <f>SUM(P3139:P3230)</f>
        <v>2425179.9100000006</v>
      </c>
      <c r="Q3231" s="11">
        <f>SUM(Q3139:Q3230)</f>
        <v>2425179.9100000006</v>
      </c>
      <c r="R3231" s="11">
        <f>SUM(R3138:R3230)</f>
        <v>2425179.9100000006</v>
      </c>
      <c r="S3231" s="11">
        <f>SUM(S3138:S3230)</f>
        <v>2425179.9100000006</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145">
        <v>3195</v>
      </c>
      <c r="P3237" s="145">
        <v>3195</v>
      </c>
      <c r="Q3237" s="145">
        <v>3195</v>
      </c>
      <c r="R3237" s="145">
        <v>3195</v>
      </c>
      <c r="S3237" s="145">
        <v>3195</v>
      </c>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123"/>
      <c r="D3241" s="36"/>
      <c r="E3241" s="36"/>
      <c r="F3241" s="36"/>
      <c r="G3241" s="36"/>
      <c r="H3241" s="36"/>
      <c r="I3241" s="36"/>
      <c r="J3241" s="36"/>
      <c r="K3241" s="124">
        <v>5280</v>
      </c>
      <c r="L3241" s="124">
        <v>5280</v>
      </c>
      <c r="M3241" s="124">
        <v>5280</v>
      </c>
      <c r="N3241" s="124">
        <v>5280</v>
      </c>
      <c r="O3241" s="124">
        <v>5280</v>
      </c>
      <c r="P3241" s="124">
        <v>5280</v>
      </c>
      <c r="Q3241" s="124">
        <v>5280</v>
      </c>
      <c r="R3241" s="124">
        <v>5280</v>
      </c>
      <c r="S3241" s="124">
        <v>5280</v>
      </c>
    </row>
    <row r="3242" spans="1:19">
      <c r="B3242" s="6">
        <v>2013</v>
      </c>
      <c r="C3242" s="123"/>
      <c r="D3242" s="36"/>
      <c r="E3242" s="36"/>
      <c r="F3242" s="36"/>
      <c r="G3242" s="36"/>
      <c r="H3242" s="36"/>
      <c r="I3242" s="36"/>
      <c r="J3242" s="37"/>
      <c r="K3242" s="37"/>
      <c r="L3242" s="37"/>
      <c r="M3242" s="37"/>
      <c r="N3242" s="37"/>
      <c r="O3242" s="37"/>
      <c r="P3242" s="37"/>
      <c r="Q3242" s="37"/>
      <c r="R3242" s="37"/>
      <c r="S3242" s="37"/>
    </row>
    <row r="3243" spans="1:19">
      <c r="B3243" s="6">
        <v>2012</v>
      </c>
      <c r="C3243" s="123"/>
      <c r="D3243" s="36"/>
      <c r="E3243" s="36"/>
      <c r="F3243" s="36"/>
      <c r="G3243" s="36"/>
      <c r="H3243" s="36"/>
      <c r="I3243" s="37"/>
      <c r="J3243" s="37"/>
      <c r="K3243" s="37"/>
      <c r="L3243" s="37"/>
      <c r="M3243" s="37"/>
      <c r="N3243" s="37"/>
      <c r="O3243" s="37"/>
      <c r="P3243" s="37"/>
      <c r="Q3243" s="37"/>
      <c r="R3243" s="37"/>
      <c r="S3243" s="37"/>
    </row>
    <row r="3244" spans="1:19">
      <c r="B3244" s="6">
        <v>2011</v>
      </c>
      <c r="C3244" s="123"/>
      <c r="D3244" s="36"/>
      <c r="E3244" s="36"/>
      <c r="F3244" s="36"/>
      <c r="G3244" s="36"/>
      <c r="H3244" s="37"/>
      <c r="I3244" s="37"/>
      <c r="J3244" s="37"/>
      <c r="K3244" s="37"/>
      <c r="L3244" s="37"/>
      <c r="M3244" s="37"/>
      <c r="N3244" s="37"/>
      <c r="O3244" s="37"/>
      <c r="P3244" s="37"/>
      <c r="Q3244" s="37"/>
      <c r="R3244" s="37"/>
      <c r="S3244" s="37"/>
    </row>
    <row r="3245" spans="1:19">
      <c r="B3245" s="6">
        <v>2010</v>
      </c>
      <c r="C3245" s="123"/>
      <c r="D3245" s="36"/>
      <c r="E3245" s="36"/>
      <c r="F3245" s="36"/>
      <c r="G3245" s="37"/>
      <c r="H3245" s="37"/>
      <c r="I3245" s="37"/>
      <c r="J3245" s="37"/>
      <c r="K3245" s="37"/>
      <c r="L3245" s="37"/>
      <c r="M3245" s="37"/>
      <c r="N3245" s="37"/>
      <c r="O3245" s="37"/>
      <c r="P3245" s="37"/>
      <c r="Q3245" s="37"/>
      <c r="R3245" s="37"/>
      <c r="S3245" s="37"/>
    </row>
    <row r="3246" spans="1:19">
      <c r="B3246" s="6">
        <v>2009</v>
      </c>
      <c r="C3246" s="123"/>
      <c r="D3246" s="36"/>
      <c r="E3246" s="36"/>
      <c r="F3246" s="133">
        <v>4496.7</v>
      </c>
      <c r="G3246" s="133">
        <v>4496.7</v>
      </c>
      <c r="H3246" s="133">
        <v>4496.7</v>
      </c>
      <c r="I3246" s="133">
        <v>4496.7</v>
      </c>
      <c r="J3246" s="133">
        <v>4496.7</v>
      </c>
      <c r="K3246" s="133">
        <v>4496.7</v>
      </c>
      <c r="L3246" s="133">
        <v>4496.7</v>
      </c>
      <c r="M3246" s="133">
        <v>4496.7</v>
      </c>
      <c r="N3246" s="133">
        <v>4496.7</v>
      </c>
      <c r="O3246" s="133">
        <v>4496.7</v>
      </c>
      <c r="P3246" s="133">
        <v>4496.7</v>
      </c>
      <c r="Q3246" s="133">
        <v>4496.7</v>
      </c>
      <c r="R3246" s="133">
        <v>4497</v>
      </c>
      <c r="S3246" s="133">
        <v>4497</v>
      </c>
    </row>
    <row r="3247" spans="1:19">
      <c r="B3247" s="6">
        <v>2008</v>
      </c>
      <c r="C3247" s="123"/>
      <c r="D3247" s="36"/>
      <c r="E3247" s="126">
        <v>26650.400000000001</v>
      </c>
      <c r="F3247" s="126">
        <v>26650.400000000001</v>
      </c>
      <c r="G3247" s="126">
        <v>26650.400000000001</v>
      </c>
      <c r="H3247" s="126">
        <v>26650.400000000001</v>
      </c>
      <c r="I3247" s="126">
        <v>26650.400000000001</v>
      </c>
      <c r="J3247" s="126">
        <v>26650.400000000001</v>
      </c>
      <c r="K3247" s="126">
        <v>26650.400000000001</v>
      </c>
      <c r="L3247" s="126">
        <v>26650.400000000001</v>
      </c>
      <c r="M3247" s="126">
        <v>26650.400000000001</v>
      </c>
      <c r="N3247" s="126">
        <v>26650.400000000001</v>
      </c>
      <c r="O3247" s="126">
        <v>26650.400000000001</v>
      </c>
      <c r="P3247" s="126">
        <v>26650.400000000001</v>
      </c>
      <c r="Q3247" s="126">
        <v>26650.400000000001</v>
      </c>
      <c r="R3247" s="126">
        <f>26650.4-17659.5</f>
        <v>8990.9000000000015</v>
      </c>
      <c r="S3247" s="126">
        <f>26650.4-17659.5</f>
        <v>8990.9000000000015</v>
      </c>
    </row>
    <row r="3248" spans="1:19">
      <c r="B3248" s="6">
        <v>2007</v>
      </c>
      <c r="C3248" s="123"/>
      <c r="D3248" s="126">
        <v>52313</v>
      </c>
      <c r="E3248" s="126">
        <v>52313</v>
      </c>
      <c r="F3248" s="126">
        <v>52313</v>
      </c>
      <c r="G3248" s="126">
        <v>52313</v>
      </c>
      <c r="H3248" s="126">
        <v>52313</v>
      </c>
      <c r="I3248" s="126">
        <v>52313</v>
      </c>
      <c r="J3248" s="126">
        <v>52313</v>
      </c>
      <c r="K3248" s="126">
        <v>52313</v>
      </c>
      <c r="L3248" s="126">
        <v>52313</v>
      </c>
      <c r="M3248" s="126">
        <v>52313</v>
      </c>
      <c r="N3248" s="126">
        <v>52313</v>
      </c>
      <c r="O3248" s="126">
        <v>52313</v>
      </c>
      <c r="P3248" s="126">
        <v>52313</v>
      </c>
      <c r="Q3248" s="126">
        <v>52313</v>
      </c>
      <c r="R3248" s="126">
        <f>52313-37802.2</f>
        <v>14510.800000000003</v>
      </c>
      <c r="S3248" s="126">
        <f>52313-37802.2</f>
        <v>14510.800000000003</v>
      </c>
    </row>
    <row r="3249" spans="2:19">
      <c r="B3249" s="6">
        <v>2006</v>
      </c>
      <c r="C3249" s="133">
        <v>33966.300000000003</v>
      </c>
      <c r="D3249" s="133">
        <v>33966.300000000003</v>
      </c>
      <c r="E3249" s="133">
        <v>33966.300000000003</v>
      </c>
      <c r="F3249" s="133">
        <v>33966.300000000003</v>
      </c>
      <c r="G3249" s="133">
        <v>33966.300000000003</v>
      </c>
      <c r="H3249" s="133">
        <v>33966.300000000003</v>
      </c>
      <c r="I3249" s="133">
        <v>33966.300000000003</v>
      </c>
      <c r="J3249" s="133">
        <v>33966.300000000003</v>
      </c>
      <c r="K3249" s="133">
        <v>33966.300000000003</v>
      </c>
      <c r="L3249" s="133">
        <v>33966.300000000003</v>
      </c>
      <c r="M3249" s="133">
        <v>33966.300000000003</v>
      </c>
      <c r="N3249" s="133">
        <v>33966.300000000003</v>
      </c>
      <c r="O3249" s="133">
        <v>33966.300000000003</v>
      </c>
      <c r="P3249" s="133">
        <v>33966.300000000003</v>
      </c>
      <c r="Q3249" s="133">
        <v>33966.300000000003</v>
      </c>
      <c r="R3249" s="133">
        <f>33966.3-29787.7</f>
        <v>4178.6000000000022</v>
      </c>
      <c r="S3249" s="133">
        <f>33966.3-29787.7</f>
        <v>4178.6000000000022</v>
      </c>
    </row>
    <row r="3250" spans="2:19">
      <c r="B3250" s="6">
        <v>2005</v>
      </c>
      <c r="C3250" s="133">
        <v>19180.14</v>
      </c>
      <c r="D3250" s="133">
        <v>19180.14</v>
      </c>
      <c r="E3250" s="133">
        <v>19180.14</v>
      </c>
      <c r="F3250" s="133">
        <v>19180.14</v>
      </c>
      <c r="G3250" s="133">
        <v>19180.14</v>
      </c>
      <c r="H3250" s="133">
        <v>19180.14</v>
      </c>
      <c r="I3250" s="133">
        <v>19180.14</v>
      </c>
      <c r="J3250" s="133">
        <v>19180.14</v>
      </c>
      <c r="K3250" s="133">
        <v>19180.14</v>
      </c>
      <c r="L3250" s="133">
        <v>19180.14</v>
      </c>
      <c r="M3250" s="133">
        <v>19180.14</v>
      </c>
      <c r="N3250" s="133">
        <v>19180.14</v>
      </c>
      <c r="O3250" s="133">
        <v>19180.14</v>
      </c>
      <c r="P3250" s="133">
        <v>19180.14</v>
      </c>
      <c r="Q3250" s="133">
        <v>19180.14</v>
      </c>
      <c r="R3250" s="133">
        <f>19180.14-16776.14</f>
        <v>2404</v>
      </c>
      <c r="S3250" s="133">
        <f>19180.14-16776.14</f>
        <v>2404</v>
      </c>
    </row>
    <row r="3251" spans="2:19" ht="15">
      <c r="B3251" s="6">
        <v>2004</v>
      </c>
      <c r="C3251" s="130">
        <v>31670.959999999999</v>
      </c>
      <c r="D3251" s="130">
        <v>31670.959999999999</v>
      </c>
      <c r="E3251" s="130">
        <v>31670.959999999999</v>
      </c>
      <c r="F3251" s="130">
        <v>31670.959999999999</v>
      </c>
      <c r="G3251" s="130">
        <v>31670.959999999999</v>
      </c>
      <c r="H3251" s="130">
        <v>31670.959999999999</v>
      </c>
      <c r="I3251" s="130">
        <v>31670.959999999999</v>
      </c>
      <c r="J3251" s="130">
        <v>31670.959999999999</v>
      </c>
      <c r="K3251" s="130">
        <v>31670.959999999999</v>
      </c>
      <c r="L3251" s="130">
        <v>31670.959999999999</v>
      </c>
      <c r="M3251" s="130">
        <v>31670.959999999999</v>
      </c>
      <c r="N3251" s="130">
        <v>31670.959999999999</v>
      </c>
      <c r="O3251" s="130">
        <v>31670.959999999999</v>
      </c>
      <c r="P3251" s="130">
        <v>31670.959999999999</v>
      </c>
      <c r="Q3251" s="130">
        <v>31670.959999999999</v>
      </c>
      <c r="R3251" s="130">
        <f>31670.96-12427.56</f>
        <v>19243.400000000001</v>
      </c>
      <c r="S3251" s="130">
        <f>31670.96-12427.56</f>
        <v>19243.400000000001</v>
      </c>
    </row>
    <row r="3252" spans="2:19" ht="15">
      <c r="B3252" s="6">
        <v>2003</v>
      </c>
      <c r="C3252" s="130">
        <v>15632.89</v>
      </c>
      <c r="D3252" s="130">
        <v>15632.89</v>
      </c>
      <c r="E3252" s="130">
        <v>15632.89</v>
      </c>
      <c r="F3252" s="130">
        <v>15632.89</v>
      </c>
      <c r="G3252" s="130">
        <v>15632.89</v>
      </c>
      <c r="H3252" s="130">
        <v>15632.89</v>
      </c>
      <c r="I3252" s="130">
        <v>15632.89</v>
      </c>
      <c r="J3252" s="130">
        <v>15632.89</v>
      </c>
      <c r="K3252" s="130">
        <v>15632.89</v>
      </c>
      <c r="L3252" s="130">
        <v>15632.89</v>
      </c>
      <c r="M3252" s="130">
        <v>15632.89</v>
      </c>
      <c r="N3252" s="130">
        <v>15632.89</v>
      </c>
      <c r="O3252" s="130">
        <v>15632.89</v>
      </c>
      <c r="P3252" s="130">
        <v>15632.89</v>
      </c>
      <c r="Q3252" s="130">
        <v>15632.89</v>
      </c>
      <c r="R3252" s="130">
        <f>15632.89-12804.23</f>
        <v>2828.66</v>
      </c>
      <c r="S3252" s="130">
        <f>15632.89-12804.23</f>
        <v>2828.66</v>
      </c>
    </row>
    <row r="3253" spans="2:19" ht="15">
      <c r="B3253" s="6">
        <v>2002</v>
      </c>
      <c r="C3253" s="130">
        <v>87592.49</v>
      </c>
      <c r="D3253" s="130">
        <v>87592.49</v>
      </c>
      <c r="E3253" s="130">
        <v>87592.49</v>
      </c>
      <c r="F3253" s="130">
        <v>87592.49</v>
      </c>
      <c r="G3253" s="130">
        <v>87592.49</v>
      </c>
      <c r="H3253" s="130">
        <v>87592.49</v>
      </c>
      <c r="I3253" s="130">
        <v>87592.49</v>
      </c>
      <c r="J3253" s="130">
        <v>87592.49</v>
      </c>
      <c r="K3253" s="130">
        <v>87592.49</v>
      </c>
      <c r="L3253" s="130">
        <v>87592.49</v>
      </c>
      <c r="M3253" s="130">
        <v>87592.49</v>
      </c>
      <c r="N3253" s="130">
        <v>87592.49</v>
      </c>
      <c r="O3253" s="130">
        <v>87592.49</v>
      </c>
      <c r="P3253" s="130">
        <v>87592.49</v>
      </c>
      <c r="Q3253" s="130">
        <v>87592.49</v>
      </c>
      <c r="R3253" s="130">
        <f>87592.49-19147.14</f>
        <v>68445.350000000006</v>
      </c>
      <c r="S3253" s="130">
        <f>87592.49-19147.14</f>
        <v>68445.350000000006</v>
      </c>
    </row>
    <row r="3254" spans="2:19" ht="15">
      <c r="B3254" s="6">
        <v>2001</v>
      </c>
      <c r="C3254" s="130">
        <v>76635.77</v>
      </c>
      <c r="D3254" s="130">
        <v>76635.77</v>
      </c>
      <c r="E3254" s="130">
        <v>76635.77</v>
      </c>
      <c r="F3254" s="130">
        <v>76635.77</v>
      </c>
      <c r="G3254" s="130">
        <v>76635.77</v>
      </c>
      <c r="H3254" s="130">
        <v>76635.77</v>
      </c>
      <c r="I3254" s="130">
        <v>76635.77</v>
      </c>
      <c r="J3254" s="130">
        <v>76635.77</v>
      </c>
      <c r="K3254" s="130">
        <v>76635.77</v>
      </c>
      <c r="L3254" s="130">
        <v>76635.77</v>
      </c>
      <c r="M3254" s="130">
        <v>76635.77</v>
      </c>
      <c r="N3254" s="130">
        <v>76635.77</v>
      </c>
      <c r="O3254" s="130">
        <v>76635.77</v>
      </c>
      <c r="P3254" s="130">
        <v>76635.77</v>
      </c>
      <c r="Q3254" s="130">
        <v>76635.77</v>
      </c>
      <c r="R3254" s="130">
        <f>76635.77-29207.41</f>
        <v>47428.36</v>
      </c>
      <c r="S3254" s="130">
        <f>76635.77-29207.41</f>
        <v>47428.36</v>
      </c>
    </row>
    <row r="3255" spans="2:19" ht="15">
      <c r="B3255" s="6">
        <v>2000</v>
      </c>
      <c r="C3255" s="130">
        <v>68183.02</v>
      </c>
      <c r="D3255" s="130">
        <v>68183.02</v>
      </c>
      <c r="E3255" s="130">
        <v>68183.02</v>
      </c>
      <c r="F3255" s="130">
        <v>68183.02</v>
      </c>
      <c r="G3255" s="130">
        <v>68183.02</v>
      </c>
      <c r="H3255" s="130">
        <v>68183.02</v>
      </c>
      <c r="I3255" s="130">
        <v>68183.02</v>
      </c>
      <c r="J3255" s="130">
        <v>68183.02</v>
      </c>
      <c r="K3255" s="130">
        <v>68183.02</v>
      </c>
      <c r="L3255" s="130">
        <v>68183.02</v>
      </c>
      <c r="M3255" s="130">
        <v>68183.02</v>
      </c>
      <c r="N3255" s="130">
        <v>68183.02</v>
      </c>
      <c r="O3255" s="130">
        <v>68183.02</v>
      </c>
      <c r="P3255" s="130">
        <v>68183.02</v>
      </c>
      <c r="Q3255" s="130">
        <v>23582.84</v>
      </c>
      <c r="R3255" s="130">
        <f>68183.02-44600.18</f>
        <v>23582.840000000004</v>
      </c>
      <c r="S3255" s="130">
        <f>68183.02-44600.18</f>
        <v>23582.840000000004</v>
      </c>
    </row>
    <row r="3256" spans="2:19" ht="15">
      <c r="B3256" s="6">
        <v>1999</v>
      </c>
      <c r="C3256" s="130">
        <v>18019.46</v>
      </c>
      <c r="D3256" s="130">
        <v>18019.46</v>
      </c>
      <c r="E3256" s="130">
        <v>18019.46</v>
      </c>
      <c r="F3256" s="130">
        <v>18019.46</v>
      </c>
      <c r="G3256" s="130">
        <v>18019.46</v>
      </c>
      <c r="H3256" s="130">
        <v>18019.46</v>
      </c>
      <c r="I3256" s="130">
        <v>18019.46</v>
      </c>
      <c r="J3256" s="130">
        <v>18019.46</v>
      </c>
      <c r="K3256" s="130">
        <v>18019.46</v>
      </c>
      <c r="L3256" s="130">
        <v>18019.46</v>
      </c>
      <c r="M3256" s="130">
        <v>18019.46</v>
      </c>
      <c r="N3256" s="130">
        <v>18019.46</v>
      </c>
      <c r="O3256" s="130">
        <v>18019.46</v>
      </c>
      <c r="P3256" s="130">
        <v>18019.46</v>
      </c>
      <c r="Q3256" s="130">
        <v>18019.46</v>
      </c>
      <c r="R3256" s="130">
        <v>0</v>
      </c>
      <c r="S3256" s="130">
        <v>0</v>
      </c>
    </row>
    <row r="3257" spans="2:19" ht="15">
      <c r="B3257" s="6">
        <v>1998</v>
      </c>
      <c r="C3257" s="130">
        <v>226393.91</v>
      </c>
      <c r="D3257" s="130">
        <v>226393.91</v>
      </c>
      <c r="E3257" s="130">
        <v>226393.91</v>
      </c>
      <c r="F3257" s="130">
        <v>226393.91</v>
      </c>
      <c r="G3257" s="130">
        <v>226393.91</v>
      </c>
      <c r="H3257" s="130">
        <v>226393.91</v>
      </c>
      <c r="I3257" s="130">
        <v>226393.91</v>
      </c>
      <c r="J3257" s="130">
        <v>226393.91</v>
      </c>
      <c r="K3257" s="130">
        <v>226393.91</v>
      </c>
      <c r="L3257" s="130">
        <v>226393.91</v>
      </c>
      <c r="M3257" s="130">
        <v>226393.91</v>
      </c>
      <c r="N3257" s="130">
        <v>226393.91</v>
      </c>
      <c r="O3257" s="130">
        <v>226393.91</v>
      </c>
      <c r="P3257" s="130">
        <v>846</v>
      </c>
      <c r="Q3257" s="130">
        <v>846</v>
      </c>
      <c r="R3257" s="130">
        <v>846</v>
      </c>
      <c r="S3257" s="130">
        <v>846</v>
      </c>
    </row>
    <row r="3258" spans="2:19" ht="15">
      <c r="B3258" s="6">
        <v>1997</v>
      </c>
      <c r="C3258" s="130">
        <v>42160.08</v>
      </c>
      <c r="D3258" s="130">
        <v>42160.08</v>
      </c>
      <c r="E3258" s="130">
        <v>42160.08</v>
      </c>
      <c r="F3258" s="130">
        <v>42160.08</v>
      </c>
      <c r="G3258" s="130">
        <v>42160.08</v>
      </c>
      <c r="H3258" s="130">
        <v>42160.08</v>
      </c>
      <c r="I3258" s="130">
        <v>42160.08</v>
      </c>
      <c r="J3258" s="130">
        <v>42160.08</v>
      </c>
      <c r="K3258" s="130">
        <v>42160.08</v>
      </c>
      <c r="L3258" s="130">
        <v>42160.08</v>
      </c>
      <c r="M3258" s="130">
        <v>42160.08</v>
      </c>
      <c r="N3258" s="130">
        <v>42160.08</v>
      </c>
      <c r="O3258" s="130">
        <v>42160.08</v>
      </c>
      <c r="P3258" s="130">
        <v>42160.08</v>
      </c>
      <c r="Q3258" s="130">
        <v>0</v>
      </c>
      <c r="R3258" s="130">
        <v>0</v>
      </c>
      <c r="S3258" s="130">
        <v>0</v>
      </c>
    </row>
    <row r="3259" spans="2:19" ht="15">
      <c r="B3259" s="6">
        <v>1996</v>
      </c>
      <c r="C3259" s="130">
        <v>589.08000000000004</v>
      </c>
      <c r="D3259" s="130">
        <v>589.08000000000004</v>
      </c>
      <c r="E3259" s="130">
        <v>589.08000000000004</v>
      </c>
      <c r="F3259" s="130">
        <v>589.08000000000004</v>
      </c>
      <c r="G3259" s="130">
        <v>589.08000000000004</v>
      </c>
      <c r="H3259" s="130">
        <v>589.08000000000004</v>
      </c>
      <c r="I3259" s="130">
        <v>589.08000000000004</v>
      </c>
      <c r="J3259" s="130">
        <v>589.08000000000004</v>
      </c>
      <c r="K3259" s="130">
        <v>589.08000000000004</v>
      </c>
      <c r="L3259" s="130">
        <v>589.08000000000004</v>
      </c>
      <c r="M3259" s="130">
        <v>589.08000000000004</v>
      </c>
      <c r="N3259" s="130">
        <v>589.08000000000004</v>
      </c>
      <c r="O3259" s="130">
        <v>589.08000000000004</v>
      </c>
      <c r="P3259" s="130">
        <v>589.08000000000004</v>
      </c>
      <c r="Q3259" s="130">
        <v>589.08000000000004</v>
      </c>
      <c r="R3259" s="130">
        <v>0</v>
      </c>
      <c r="S3259" s="130">
        <v>0</v>
      </c>
    </row>
    <row r="3260" spans="2:19" ht="15">
      <c r="B3260" s="6">
        <v>1995</v>
      </c>
      <c r="C3260" s="130">
        <v>4474.88</v>
      </c>
      <c r="D3260" s="130">
        <v>4474.88</v>
      </c>
      <c r="E3260" s="130">
        <v>4474.88</v>
      </c>
      <c r="F3260" s="130">
        <v>4474.88</v>
      </c>
      <c r="G3260" s="130">
        <v>4474.88</v>
      </c>
      <c r="H3260" s="130">
        <v>4474.88</v>
      </c>
      <c r="I3260" s="130">
        <v>4474.88</v>
      </c>
      <c r="J3260" s="130">
        <v>4474.88</v>
      </c>
      <c r="K3260" s="130">
        <v>4474.88</v>
      </c>
      <c r="L3260" s="130">
        <v>4474.88</v>
      </c>
      <c r="M3260" s="130">
        <v>4474.88</v>
      </c>
      <c r="N3260" s="130">
        <v>4474.88</v>
      </c>
      <c r="O3260" s="130">
        <v>4474.88</v>
      </c>
      <c r="P3260" s="130">
        <v>4474.88</v>
      </c>
      <c r="Q3260" s="130">
        <v>4474.88</v>
      </c>
      <c r="R3260" s="130">
        <v>0</v>
      </c>
      <c r="S3260" s="130">
        <v>0</v>
      </c>
    </row>
    <row r="3261" spans="2:19" ht="15">
      <c r="B3261" s="6">
        <v>1994</v>
      </c>
      <c r="C3261" s="130">
        <v>18132.05</v>
      </c>
      <c r="D3261" s="130">
        <v>18132.05</v>
      </c>
      <c r="E3261" s="130">
        <v>18132.05</v>
      </c>
      <c r="F3261" s="130">
        <v>18132.05</v>
      </c>
      <c r="G3261" s="130">
        <v>18132.05</v>
      </c>
      <c r="H3261" s="130">
        <v>18132.05</v>
      </c>
      <c r="I3261" s="130">
        <v>18132.05</v>
      </c>
      <c r="J3261" s="130">
        <v>18132.05</v>
      </c>
      <c r="K3261" s="130">
        <v>18132.05</v>
      </c>
      <c r="L3261" s="130">
        <v>18132.05</v>
      </c>
      <c r="M3261" s="130">
        <v>18132.05</v>
      </c>
      <c r="N3261" s="130">
        <v>18132.05</v>
      </c>
      <c r="O3261" s="130">
        <v>18132.05</v>
      </c>
      <c r="P3261" s="130">
        <v>18132.05</v>
      </c>
      <c r="Q3261" s="130">
        <v>18132.05</v>
      </c>
      <c r="R3261" s="130">
        <v>0</v>
      </c>
      <c r="S3261" s="130">
        <v>0</v>
      </c>
    </row>
    <row r="3262" spans="2:19" ht="15">
      <c r="B3262" s="6">
        <v>1993</v>
      </c>
      <c r="C3262" s="130">
        <v>1781.32</v>
      </c>
      <c r="D3262" s="130">
        <v>1781.32</v>
      </c>
      <c r="E3262" s="130">
        <v>1781.32</v>
      </c>
      <c r="F3262" s="130">
        <v>1781.32</v>
      </c>
      <c r="G3262" s="130">
        <v>1781.32</v>
      </c>
      <c r="H3262" s="130">
        <v>1781.32</v>
      </c>
      <c r="I3262" s="130">
        <v>1781.32</v>
      </c>
      <c r="J3262" s="130">
        <v>1781.32</v>
      </c>
      <c r="K3262" s="130">
        <v>1781.32</v>
      </c>
      <c r="L3262" s="130">
        <v>1781.32</v>
      </c>
      <c r="M3262" s="130">
        <v>1781.32</v>
      </c>
      <c r="N3262" s="130">
        <v>1781.32</v>
      </c>
      <c r="O3262" s="130">
        <v>1781.32</v>
      </c>
      <c r="P3262" s="130">
        <v>1781.32</v>
      </c>
      <c r="Q3262" s="130">
        <v>1781.32</v>
      </c>
      <c r="R3262" s="130">
        <v>0</v>
      </c>
      <c r="S3262" s="130">
        <v>0</v>
      </c>
    </row>
    <row r="3263" spans="2:19">
      <c r="B3263" s="6">
        <v>1992</v>
      </c>
      <c r="C3263" s="12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644412.35</v>
      </c>
      <c r="D3326" s="11">
        <f>SUM(D3248:D3325)</f>
        <v>696725.35</v>
      </c>
      <c r="E3326" s="11">
        <f>SUM(E3247:E3325)</f>
        <v>723375.75</v>
      </c>
      <c r="F3326" s="11">
        <f>SUM(F3246:F3325)</f>
        <v>727872.45</v>
      </c>
      <c r="G3326" s="11">
        <f>SUM(G3245:G3325)</f>
        <v>727872.45</v>
      </c>
      <c r="H3326" s="11">
        <f>SUM(H3239:H3325)</f>
        <v>727872.45</v>
      </c>
      <c r="I3326" s="11">
        <f>SUM(I3239:I3325)</f>
        <v>727872.45</v>
      </c>
      <c r="J3326" s="11">
        <f t="shared" ref="J3326" si="114">SUM(J3239:J3325)</f>
        <v>727872.45</v>
      </c>
      <c r="K3326" s="11">
        <f>SUM(K3239:K3325)</f>
        <v>733152.45</v>
      </c>
      <c r="L3326" s="11">
        <f t="shared" ref="L3326" si="115">SUM(L3239:L3325)</f>
        <v>733152.45</v>
      </c>
      <c r="M3326" s="11">
        <f>SUM(M3239:M3325)</f>
        <v>733152.45</v>
      </c>
      <c r="N3326" s="11">
        <f>SUM(N3234:N3325)</f>
        <v>733152.45</v>
      </c>
      <c r="O3326" s="11">
        <f>SUM(O3234:O3325)</f>
        <v>736347.45</v>
      </c>
      <c r="P3326" s="11">
        <f>SUM(P3234:P3325)</f>
        <v>510799.5400000001</v>
      </c>
      <c r="Q3326" s="11">
        <f>SUM(Q3234:Q3325)</f>
        <v>424039.28000000009</v>
      </c>
      <c r="R3326" s="11">
        <f>SUM(R3233:R3325)</f>
        <v>205430.91</v>
      </c>
      <c r="S3326" s="11">
        <f>SUM(S3233:S3325)</f>
        <v>205430.91</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143"/>
      <c r="P3328" s="143"/>
      <c r="Q3328" s="143"/>
      <c r="R3328" s="144"/>
      <c r="S3328" s="145">
        <v>83726</v>
      </c>
    </row>
    <row r="3329" spans="1:19">
      <c r="A3329" s="38"/>
      <c r="B3329" s="6">
        <v>2021</v>
      </c>
      <c r="C3329" s="36"/>
      <c r="D3329" s="36"/>
      <c r="E3329" s="36"/>
      <c r="F3329" s="36"/>
      <c r="G3329" s="36"/>
      <c r="H3329" s="36"/>
      <c r="I3329" s="36"/>
      <c r="J3329" s="36"/>
      <c r="K3329" s="36"/>
      <c r="L3329" s="36"/>
      <c r="M3329" s="36"/>
      <c r="N3329" s="36"/>
      <c r="O3329" s="143"/>
      <c r="P3329" s="143"/>
      <c r="Q3329" s="143"/>
      <c r="R3329" s="145">
        <v>111248</v>
      </c>
      <c r="S3329" s="145">
        <v>111248</v>
      </c>
    </row>
    <row r="3330" spans="1:19">
      <c r="B3330" s="6">
        <v>2020</v>
      </c>
      <c r="C3330" s="36"/>
      <c r="D3330" s="36"/>
      <c r="E3330" s="36"/>
      <c r="F3330" s="36"/>
      <c r="G3330" s="36"/>
      <c r="H3330" s="36"/>
      <c r="I3330" s="36"/>
      <c r="J3330" s="36"/>
      <c r="K3330" s="36"/>
      <c r="L3330" s="36"/>
      <c r="M3330" s="36"/>
      <c r="N3330" s="36"/>
      <c r="O3330" s="143"/>
      <c r="P3330" s="143"/>
      <c r="Q3330" s="145">
        <v>113144</v>
      </c>
      <c r="R3330" s="145">
        <v>113144</v>
      </c>
      <c r="S3330" s="145">
        <v>113144</v>
      </c>
    </row>
    <row r="3331" spans="1:19">
      <c r="A3331" s="40"/>
      <c r="B3331" s="6">
        <v>2019</v>
      </c>
      <c r="C3331" s="36"/>
      <c r="D3331" s="36"/>
      <c r="E3331" s="36"/>
      <c r="F3331" s="36"/>
      <c r="G3331" s="36"/>
      <c r="H3331" s="36"/>
      <c r="I3331" s="36"/>
      <c r="J3331" s="36"/>
      <c r="K3331" s="36"/>
      <c r="L3331" s="36"/>
      <c r="M3331" s="36"/>
      <c r="N3331" s="36"/>
      <c r="O3331" s="143"/>
      <c r="P3331" s="145">
        <v>37478</v>
      </c>
      <c r="Q3331" s="145">
        <v>37478</v>
      </c>
      <c r="R3331" s="145">
        <v>37478</v>
      </c>
      <c r="S3331" s="145">
        <v>37478</v>
      </c>
    </row>
    <row r="3332" spans="1:19">
      <c r="A3332" s="40"/>
      <c r="B3332" s="6">
        <v>2018</v>
      </c>
      <c r="C3332" s="36"/>
      <c r="D3332" s="36"/>
      <c r="E3332" s="36"/>
      <c r="F3332" s="36"/>
      <c r="G3332" s="36"/>
      <c r="H3332" s="36"/>
      <c r="I3332" s="36"/>
      <c r="J3332" s="36"/>
      <c r="K3332" s="36"/>
      <c r="L3332" s="36"/>
      <c r="M3332" s="36"/>
      <c r="N3332" s="36"/>
      <c r="O3332" s="145">
        <v>44758</v>
      </c>
      <c r="P3332" s="145">
        <v>44758</v>
      </c>
      <c r="Q3332" s="145">
        <v>44758</v>
      </c>
      <c r="R3332" s="145">
        <v>44758</v>
      </c>
      <c r="S3332" s="145">
        <v>44758</v>
      </c>
    </row>
    <row r="3333" spans="1:19">
      <c r="A3333" s="40"/>
      <c r="B3333" s="6">
        <v>2017</v>
      </c>
      <c r="C3333" s="123"/>
      <c r="D3333" s="36"/>
      <c r="E3333" s="36"/>
      <c r="F3333" s="36"/>
      <c r="G3333" s="36"/>
      <c r="H3333" s="36"/>
      <c r="I3333" s="36"/>
      <c r="J3333" s="36"/>
      <c r="K3333" s="36"/>
      <c r="L3333" s="36"/>
      <c r="M3333" s="36"/>
      <c r="N3333" s="124">
        <v>8572.17</v>
      </c>
      <c r="O3333" s="124">
        <v>8572.17</v>
      </c>
      <c r="P3333" s="124">
        <v>8572.17</v>
      </c>
      <c r="Q3333" s="124">
        <v>8572.17</v>
      </c>
      <c r="R3333" s="124">
        <v>8572.17</v>
      </c>
      <c r="S3333" s="124">
        <v>8572.17</v>
      </c>
    </row>
    <row r="3334" spans="1:19">
      <c r="B3334" s="6">
        <v>2016</v>
      </c>
      <c r="C3334" s="123"/>
      <c r="D3334" s="36"/>
      <c r="E3334" s="36"/>
      <c r="F3334" s="36"/>
      <c r="G3334" s="36"/>
      <c r="H3334" s="36"/>
      <c r="I3334" s="36"/>
      <c r="J3334" s="36"/>
      <c r="K3334" s="36"/>
      <c r="L3334" s="36"/>
      <c r="M3334" s="37"/>
      <c r="N3334" s="37"/>
      <c r="O3334" s="37"/>
      <c r="P3334" s="37"/>
      <c r="Q3334" s="37"/>
      <c r="R3334" s="37"/>
      <c r="S3334" s="37"/>
    </row>
    <row r="3335" spans="1:19">
      <c r="B3335" s="6">
        <v>2015</v>
      </c>
      <c r="C3335" s="123"/>
      <c r="D3335" s="36"/>
      <c r="E3335" s="36"/>
      <c r="F3335" s="36"/>
      <c r="G3335" s="36"/>
      <c r="H3335" s="36"/>
      <c r="I3335" s="36"/>
      <c r="J3335" s="36"/>
      <c r="K3335" s="36"/>
      <c r="L3335" s="124">
        <v>13378.17</v>
      </c>
      <c r="M3335" s="124">
        <v>13378.17</v>
      </c>
      <c r="N3335" s="124">
        <v>13378.17</v>
      </c>
      <c r="O3335" s="124">
        <v>13378.17</v>
      </c>
      <c r="P3335" s="124">
        <v>13378.17</v>
      </c>
      <c r="Q3335" s="124">
        <v>13378.17</v>
      </c>
      <c r="R3335" s="124">
        <v>13378.17</v>
      </c>
      <c r="S3335" s="124">
        <v>13378.17</v>
      </c>
    </row>
    <row r="3336" spans="1:19">
      <c r="B3336" s="6">
        <v>2014</v>
      </c>
      <c r="C3336" s="123"/>
      <c r="D3336" s="36"/>
      <c r="E3336" s="36"/>
      <c r="F3336" s="36"/>
      <c r="G3336" s="36"/>
      <c r="H3336" s="36"/>
      <c r="I3336" s="36"/>
      <c r="J3336" s="36"/>
      <c r="K3336" s="124">
        <v>19445.599999999999</v>
      </c>
      <c r="L3336" s="124">
        <v>19445.599999999999</v>
      </c>
      <c r="M3336" s="124">
        <v>19445.599999999999</v>
      </c>
      <c r="N3336" s="124">
        <v>19445.599999999999</v>
      </c>
      <c r="O3336" s="124">
        <v>19445.599999999999</v>
      </c>
      <c r="P3336" s="124">
        <v>19445.599999999999</v>
      </c>
      <c r="Q3336" s="124">
        <v>19445.599999999999</v>
      </c>
      <c r="R3336" s="124">
        <v>19445.599999999999</v>
      </c>
      <c r="S3336" s="124">
        <v>19445.599999999999</v>
      </c>
    </row>
    <row r="3337" spans="1:19">
      <c r="B3337" s="6">
        <v>2013</v>
      </c>
      <c r="C3337" s="123"/>
      <c r="D3337" s="36"/>
      <c r="E3337" s="36"/>
      <c r="F3337" s="36"/>
      <c r="G3337" s="36"/>
      <c r="H3337" s="36"/>
      <c r="I3337" s="36"/>
      <c r="J3337" s="124">
        <v>6623.6</v>
      </c>
      <c r="K3337" s="124">
        <v>6623.6</v>
      </c>
      <c r="L3337" s="124">
        <v>6623.6</v>
      </c>
      <c r="M3337" s="124">
        <v>6623.6</v>
      </c>
      <c r="N3337" s="124">
        <v>6623.6</v>
      </c>
      <c r="O3337" s="124">
        <v>6623.6</v>
      </c>
      <c r="P3337" s="124">
        <v>6623.6</v>
      </c>
      <c r="Q3337" s="124">
        <v>6623.6</v>
      </c>
      <c r="R3337" s="124">
        <v>6623.6</v>
      </c>
      <c r="S3337" s="124">
        <v>6623.6</v>
      </c>
    </row>
    <row r="3338" spans="1:19">
      <c r="B3338" s="6">
        <v>2012</v>
      </c>
      <c r="C3338" s="123"/>
      <c r="D3338" s="36"/>
      <c r="E3338" s="36"/>
      <c r="F3338" s="36"/>
      <c r="G3338" s="36"/>
      <c r="H3338" s="36"/>
      <c r="I3338" s="124">
        <v>41226.06</v>
      </c>
      <c r="J3338" s="124">
        <v>41226.06</v>
      </c>
      <c r="K3338" s="124">
        <v>41226.06</v>
      </c>
      <c r="L3338" s="124">
        <v>41226.06</v>
      </c>
      <c r="M3338" s="124">
        <v>41226.06</v>
      </c>
      <c r="N3338" s="124">
        <v>41226.06</v>
      </c>
      <c r="O3338" s="124">
        <v>41226.06</v>
      </c>
      <c r="P3338" s="124">
        <v>41226.06</v>
      </c>
      <c r="Q3338" s="124">
        <v>41226.06</v>
      </c>
      <c r="R3338" s="124">
        <v>41226.06</v>
      </c>
      <c r="S3338" s="124">
        <v>41226.06</v>
      </c>
    </row>
    <row r="3339" spans="1:19">
      <c r="B3339" s="6">
        <v>2011</v>
      </c>
      <c r="C3339" s="123"/>
      <c r="D3339" s="36"/>
      <c r="E3339" s="36"/>
      <c r="F3339" s="36"/>
      <c r="G3339" s="36"/>
      <c r="H3339" s="133">
        <v>55632.89</v>
      </c>
      <c r="I3339" s="133">
        <v>55632.89</v>
      </c>
      <c r="J3339" s="133">
        <v>55632.89</v>
      </c>
      <c r="K3339" s="133">
        <v>55632.89</v>
      </c>
      <c r="L3339" s="133">
        <v>55632.89</v>
      </c>
      <c r="M3339" s="133">
        <v>55632.89</v>
      </c>
      <c r="N3339" s="133">
        <v>55632.89</v>
      </c>
      <c r="O3339" s="133">
        <v>55632.89</v>
      </c>
      <c r="P3339" s="133">
        <v>55632.89</v>
      </c>
      <c r="Q3339" s="133">
        <v>55632.89</v>
      </c>
      <c r="R3339" s="133">
        <v>55632.89</v>
      </c>
      <c r="S3339" s="133">
        <v>55632.89</v>
      </c>
    </row>
    <row r="3340" spans="1:19">
      <c r="B3340" s="6">
        <v>2010</v>
      </c>
      <c r="C3340" s="123"/>
      <c r="D3340" s="36"/>
      <c r="E3340" s="36"/>
      <c r="F3340" s="36"/>
      <c r="G3340" s="133">
        <v>74206.58</v>
      </c>
      <c r="H3340" s="133">
        <v>74206.58</v>
      </c>
      <c r="I3340" s="133">
        <v>74206.58</v>
      </c>
      <c r="J3340" s="133">
        <v>74206.58</v>
      </c>
      <c r="K3340" s="133">
        <v>74206.58</v>
      </c>
      <c r="L3340" s="133">
        <v>74206.58</v>
      </c>
      <c r="M3340" s="133">
        <v>74206.58</v>
      </c>
      <c r="N3340" s="133">
        <v>74206.58</v>
      </c>
      <c r="O3340" s="133">
        <v>74206.58</v>
      </c>
      <c r="P3340" s="133">
        <v>74206.58</v>
      </c>
      <c r="Q3340" s="133">
        <v>74206.58</v>
      </c>
      <c r="R3340" s="133">
        <v>74206.58</v>
      </c>
      <c r="S3340" s="133">
        <v>74206.58</v>
      </c>
    </row>
    <row r="3341" spans="1:19">
      <c r="B3341" s="6">
        <v>2009</v>
      </c>
      <c r="C3341" s="123"/>
      <c r="D3341" s="36"/>
      <c r="E3341" s="36"/>
      <c r="F3341" s="126">
        <v>15563.14</v>
      </c>
      <c r="G3341" s="126">
        <v>15563.14</v>
      </c>
      <c r="H3341" s="126">
        <v>15563.14</v>
      </c>
      <c r="I3341" s="126">
        <v>15563.14</v>
      </c>
      <c r="J3341" s="126">
        <v>15563.14</v>
      </c>
      <c r="K3341" s="126">
        <v>15563.14</v>
      </c>
      <c r="L3341" s="126">
        <v>15563.14</v>
      </c>
      <c r="M3341" s="126">
        <v>15563.14</v>
      </c>
      <c r="N3341" s="126">
        <v>15563.14</v>
      </c>
      <c r="O3341" s="126">
        <v>15563.14</v>
      </c>
      <c r="P3341" s="126">
        <v>15563.14</v>
      </c>
      <c r="Q3341" s="126">
        <v>15563.14</v>
      </c>
      <c r="R3341" s="126">
        <v>15563.14</v>
      </c>
      <c r="S3341" s="126">
        <v>15563.14</v>
      </c>
    </row>
    <row r="3342" spans="1:19">
      <c r="B3342" s="6">
        <v>2008</v>
      </c>
      <c r="C3342" s="123"/>
      <c r="D3342" s="36"/>
      <c r="E3342" s="126">
        <v>48770.71</v>
      </c>
      <c r="F3342" s="126">
        <v>48770.71</v>
      </c>
      <c r="G3342" s="126">
        <v>48770.71</v>
      </c>
      <c r="H3342" s="126">
        <v>48770.71</v>
      </c>
      <c r="I3342" s="126">
        <v>48770.71</v>
      </c>
      <c r="J3342" s="126">
        <v>48770.71</v>
      </c>
      <c r="K3342" s="126">
        <v>48770.71</v>
      </c>
      <c r="L3342" s="126">
        <v>48770.71</v>
      </c>
      <c r="M3342" s="126">
        <v>48770.71</v>
      </c>
      <c r="N3342" s="126">
        <v>48770.71</v>
      </c>
      <c r="O3342" s="126">
        <v>48770.71</v>
      </c>
      <c r="P3342" s="126">
        <v>48770.71</v>
      </c>
      <c r="Q3342" s="126">
        <v>48770.71</v>
      </c>
      <c r="R3342" s="126">
        <v>48770.71</v>
      </c>
      <c r="S3342" s="126">
        <v>48770.71</v>
      </c>
    </row>
    <row r="3343" spans="1:19">
      <c r="B3343" s="6">
        <v>2007</v>
      </c>
      <c r="C3343" s="123"/>
      <c r="D3343" s="126">
        <v>28969.45</v>
      </c>
      <c r="E3343" s="126">
        <v>28969.45</v>
      </c>
      <c r="F3343" s="126">
        <v>28969.45</v>
      </c>
      <c r="G3343" s="126">
        <v>28969.45</v>
      </c>
      <c r="H3343" s="126">
        <v>28969.45</v>
      </c>
      <c r="I3343" s="126">
        <v>28969.45</v>
      </c>
      <c r="J3343" s="126">
        <v>28969.45</v>
      </c>
      <c r="K3343" s="126">
        <v>28969.45</v>
      </c>
      <c r="L3343" s="126">
        <v>28969.45</v>
      </c>
      <c r="M3343" s="126">
        <v>28969.45</v>
      </c>
      <c r="N3343" s="126">
        <v>28969.45</v>
      </c>
      <c r="O3343" s="126">
        <v>28969.45</v>
      </c>
      <c r="P3343" s="126">
        <v>28969.45</v>
      </c>
      <c r="Q3343" s="126">
        <v>28969.45</v>
      </c>
      <c r="R3343" s="126">
        <f>28969.45-1297.6</f>
        <v>27671.850000000002</v>
      </c>
      <c r="S3343" s="126">
        <f>28969.45-1297.6</f>
        <v>27671.850000000002</v>
      </c>
    </row>
    <row r="3344" spans="1:19">
      <c r="B3344" s="6">
        <v>2006</v>
      </c>
      <c r="C3344" s="133">
        <v>49309.67</v>
      </c>
      <c r="D3344" s="133">
        <v>49309.67</v>
      </c>
      <c r="E3344" s="133">
        <v>49309.67</v>
      </c>
      <c r="F3344" s="133">
        <v>49309.67</v>
      </c>
      <c r="G3344" s="133">
        <v>49309.67</v>
      </c>
      <c r="H3344" s="133">
        <v>49309.67</v>
      </c>
      <c r="I3344" s="133">
        <v>49309.67</v>
      </c>
      <c r="J3344" s="133">
        <v>49309.67</v>
      </c>
      <c r="K3344" s="133">
        <v>49309.67</v>
      </c>
      <c r="L3344" s="133">
        <v>49309.67</v>
      </c>
      <c r="M3344" s="133">
        <v>49309.67</v>
      </c>
      <c r="N3344" s="133">
        <v>49309.67</v>
      </c>
      <c r="O3344" s="133">
        <v>49309.67</v>
      </c>
      <c r="P3344" s="133">
        <v>49309.67</v>
      </c>
      <c r="Q3344" s="133">
        <v>49309.67</v>
      </c>
      <c r="R3344" s="133">
        <f>49309.67-2720.6</f>
        <v>46589.07</v>
      </c>
      <c r="S3344" s="133">
        <f>49309.67-2720.6</f>
        <v>46589.07</v>
      </c>
    </row>
    <row r="3345" spans="2:19">
      <c r="B3345" s="6">
        <v>2005</v>
      </c>
      <c r="C3345" s="133">
        <v>17213.97</v>
      </c>
      <c r="D3345" s="133">
        <v>17213.97</v>
      </c>
      <c r="E3345" s="133">
        <v>17213.97</v>
      </c>
      <c r="F3345" s="133">
        <v>17213.97</v>
      </c>
      <c r="G3345" s="133">
        <v>17213.97</v>
      </c>
      <c r="H3345" s="133">
        <v>17213.97</v>
      </c>
      <c r="I3345" s="133">
        <v>17213.97</v>
      </c>
      <c r="J3345" s="133">
        <v>17213.97</v>
      </c>
      <c r="K3345" s="133">
        <v>17213.97</v>
      </c>
      <c r="L3345" s="133">
        <v>17213.97</v>
      </c>
      <c r="M3345" s="133">
        <v>17213.97</v>
      </c>
      <c r="N3345" s="133">
        <v>17213.97</v>
      </c>
      <c r="O3345" s="133">
        <v>17213.97</v>
      </c>
      <c r="P3345" s="133">
        <v>17213.97</v>
      </c>
      <c r="Q3345" s="133">
        <v>17213.97</v>
      </c>
      <c r="R3345" s="133">
        <v>17213.97</v>
      </c>
      <c r="S3345" s="133">
        <v>17213.97</v>
      </c>
    </row>
    <row r="3346" spans="2:19" ht="15">
      <c r="B3346" s="6">
        <v>2004</v>
      </c>
      <c r="C3346" s="138">
        <v>37635.269999999997</v>
      </c>
      <c r="D3346" s="138">
        <v>37635.269999999997</v>
      </c>
      <c r="E3346" s="138">
        <v>37635.269999999997</v>
      </c>
      <c r="F3346" s="138">
        <v>37635.269999999997</v>
      </c>
      <c r="G3346" s="138">
        <v>37635.269999999997</v>
      </c>
      <c r="H3346" s="138">
        <v>37635.269999999997</v>
      </c>
      <c r="I3346" s="138">
        <v>37635.269999999997</v>
      </c>
      <c r="J3346" s="138">
        <v>37635.269999999997</v>
      </c>
      <c r="K3346" s="138">
        <v>37635.269999999997</v>
      </c>
      <c r="L3346" s="138">
        <v>37635.269999999997</v>
      </c>
      <c r="M3346" s="138">
        <v>37635.269999999997</v>
      </c>
      <c r="N3346" s="138">
        <v>37635.269999999997</v>
      </c>
      <c r="O3346" s="138">
        <v>37635.269999999997</v>
      </c>
      <c r="P3346" s="138">
        <v>37635.269999999997</v>
      </c>
      <c r="Q3346" s="138">
        <v>37635.269999999997</v>
      </c>
      <c r="R3346" s="138">
        <f>37635.27-497.11</f>
        <v>37138.159999999996</v>
      </c>
      <c r="S3346" s="138">
        <f>37635.27-497.11</f>
        <v>37138.159999999996</v>
      </c>
    </row>
    <row r="3347" spans="2:19" ht="15">
      <c r="B3347" s="6">
        <v>2003</v>
      </c>
      <c r="C3347" s="138">
        <v>12070.18</v>
      </c>
      <c r="D3347" s="138">
        <v>12070.18</v>
      </c>
      <c r="E3347" s="138">
        <v>12070.18</v>
      </c>
      <c r="F3347" s="138">
        <v>12070.18</v>
      </c>
      <c r="G3347" s="138">
        <v>12070.18</v>
      </c>
      <c r="H3347" s="138">
        <v>12070.18</v>
      </c>
      <c r="I3347" s="138">
        <v>12070.18</v>
      </c>
      <c r="J3347" s="138">
        <v>12070.18</v>
      </c>
      <c r="K3347" s="138">
        <v>12070.18</v>
      </c>
      <c r="L3347" s="138">
        <v>12070.18</v>
      </c>
      <c r="M3347" s="138">
        <v>12070.18</v>
      </c>
      <c r="N3347" s="138">
        <v>12070.18</v>
      </c>
      <c r="O3347" s="138">
        <v>12070.18</v>
      </c>
      <c r="P3347" s="138">
        <v>12070.18</v>
      </c>
      <c r="Q3347" s="138">
        <v>12070.18</v>
      </c>
      <c r="R3347" s="138">
        <f>12070.18-12.58</f>
        <v>12057.6</v>
      </c>
      <c r="S3347" s="138">
        <f>12070.18-12.58</f>
        <v>12057.6</v>
      </c>
    </row>
    <row r="3348" spans="2:19" ht="15">
      <c r="B3348" s="6">
        <v>2002</v>
      </c>
      <c r="C3348" s="138">
        <v>12914.67</v>
      </c>
      <c r="D3348" s="138">
        <v>12914.67</v>
      </c>
      <c r="E3348" s="138">
        <v>12914.67</v>
      </c>
      <c r="F3348" s="138">
        <v>12914.67</v>
      </c>
      <c r="G3348" s="138">
        <v>12914.67</v>
      </c>
      <c r="H3348" s="138">
        <v>12914.67</v>
      </c>
      <c r="I3348" s="138">
        <v>12914.67</v>
      </c>
      <c r="J3348" s="138">
        <v>12914.67</v>
      </c>
      <c r="K3348" s="138">
        <v>12914.67</v>
      </c>
      <c r="L3348" s="138">
        <v>12914.67</v>
      </c>
      <c r="M3348" s="138">
        <v>12914.67</v>
      </c>
      <c r="N3348" s="138">
        <v>12914.67</v>
      </c>
      <c r="O3348" s="138">
        <v>12914.67</v>
      </c>
      <c r="P3348" s="138">
        <v>12914.67</v>
      </c>
      <c r="Q3348" s="138">
        <v>12914.67</v>
      </c>
      <c r="R3348" s="138">
        <v>12914.67</v>
      </c>
      <c r="S3348" s="138">
        <v>12914.67</v>
      </c>
    </row>
    <row r="3349" spans="2:19" ht="15">
      <c r="B3349" s="6">
        <v>2001</v>
      </c>
      <c r="C3349" s="138">
        <v>7400.52</v>
      </c>
      <c r="D3349" s="138">
        <v>7400.52</v>
      </c>
      <c r="E3349" s="138">
        <v>7400.52</v>
      </c>
      <c r="F3349" s="138">
        <v>7400.52</v>
      </c>
      <c r="G3349" s="138">
        <v>7400.52</v>
      </c>
      <c r="H3349" s="138">
        <v>7400.52</v>
      </c>
      <c r="I3349" s="138">
        <v>7400.52</v>
      </c>
      <c r="J3349" s="138">
        <v>7400.52</v>
      </c>
      <c r="K3349" s="138">
        <v>7400.52</v>
      </c>
      <c r="L3349" s="138">
        <v>7400.52</v>
      </c>
      <c r="M3349" s="138">
        <v>7400.52</v>
      </c>
      <c r="N3349" s="138">
        <v>7400.52</v>
      </c>
      <c r="O3349" s="138">
        <v>7400.52</v>
      </c>
      <c r="P3349" s="138">
        <v>7400.52</v>
      </c>
      <c r="Q3349" s="138">
        <v>7400.52</v>
      </c>
      <c r="R3349" s="138">
        <f>7400.52-4107.43</f>
        <v>3293.09</v>
      </c>
      <c r="S3349" s="138">
        <f>7400.52-4107.43</f>
        <v>3293.09</v>
      </c>
    </row>
    <row r="3350" spans="2:19" ht="15">
      <c r="B3350" s="6">
        <v>2000</v>
      </c>
      <c r="C3350" s="138">
        <v>21438.94</v>
      </c>
      <c r="D3350" s="138">
        <v>21438.94</v>
      </c>
      <c r="E3350" s="138">
        <v>21438.94</v>
      </c>
      <c r="F3350" s="138">
        <v>21438.94</v>
      </c>
      <c r="G3350" s="138">
        <v>21438.94</v>
      </c>
      <c r="H3350" s="138">
        <v>21438.94</v>
      </c>
      <c r="I3350" s="138">
        <v>21438.94</v>
      </c>
      <c r="J3350" s="138">
        <v>21438.94</v>
      </c>
      <c r="K3350" s="138">
        <v>21438.94</v>
      </c>
      <c r="L3350" s="138">
        <v>21438.94</v>
      </c>
      <c r="M3350" s="138">
        <v>21438.94</v>
      </c>
      <c r="N3350" s="138">
        <v>21438.94</v>
      </c>
      <c r="O3350" s="138">
        <v>21438.94</v>
      </c>
      <c r="P3350" s="138">
        <v>21438.94</v>
      </c>
      <c r="Q3350" s="138">
        <v>21438.94</v>
      </c>
      <c r="R3350" s="138">
        <f>21438.94-183.66</f>
        <v>21255.279999999999</v>
      </c>
      <c r="S3350" s="138">
        <v>19575</v>
      </c>
    </row>
    <row r="3351" spans="2:19">
      <c r="B3351" s="6">
        <v>1999</v>
      </c>
      <c r="C3351" s="127"/>
      <c r="D3351" s="37"/>
      <c r="E3351" s="37"/>
      <c r="F3351" s="37"/>
      <c r="G3351" s="37"/>
      <c r="H3351" s="37"/>
      <c r="I3351" s="37"/>
      <c r="J3351" s="37"/>
      <c r="K3351" s="37"/>
      <c r="L3351" s="37"/>
      <c r="M3351" s="37"/>
      <c r="N3351" s="37"/>
      <c r="O3351" s="37"/>
      <c r="P3351" s="37"/>
      <c r="Q3351" s="37"/>
      <c r="R3351" s="37"/>
      <c r="S3351" s="37"/>
    </row>
    <row r="3352" spans="2:19">
      <c r="B3352" s="6">
        <v>1998</v>
      </c>
      <c r="C3352" s="127"/>
      <c r="D3352" s="37"/>
      <c r="E3352" s="37"/>
      <c r="F3352" s="37"/>
      <c r="G3352" s="37"/>
      <c r="H3352" s="37"/>
      <c r="I3352" s="37"/>
      <c r="J3352" s="37"/>
      <c r="K3352" s="37"/>
      <c r="L3352" s="37"/>
      <c r="M3352" s="37"/>
      <c r="N3352" s="37"/>
      <c r="O3352" s="37"/>
      <c r="P3352" s="37"/>
      <c r="Q3352" s="37"/>
      <c r="R3352" s="37"/>
      <c r="S3352" s="37"/>
    </row>
    <row r="3353" spans="2:19" ht="15">
      <c r="B3353" s="6">
        <v>1997</v>
      </c>
      <c r="C3353" s="138">
        <v>28315.96</v>
      </c>
      <c r="D3353" s="138">
        <v>28315.96</v>
      </c>
      <c r="E3353" s="138">
        <v>28315.96</v>
      </c>
      <c r="F3353" s="138">
        <v>28315.96</v>
      </c>
      <c r="G3353" s="138">
        <v>28315.96</v>
      </c>
      <c r="H3353" s="138">
        <v>28315.96</v>
      </c>
      <c r="I3353" s="138">
        <v>28315.96</v>
      </c>
      <c r="J3353" s="138">
        <v>28315.96</v>
      </c>
      <c r="K3353" s="138">
        <v>28315.96</v>
      </c>
      <c r="L3353" s="138">
        <v>28315.96</v>
      </c>
      <c r="M3353" s="138">
        <v>28315.96</v>
      </c>
      <c r="N3353" s="138">
        <v>28315.96</v>
      </c>
      <c r="O3353" s="138">
        <v>28315.96</v>
      </c>
      <c r="P3353" s="138">
        <v>28315.96</v>
      </c>
      <c r="Q3353" s="138">
        <v>28315.96</v>
      </c>
      <c r="R3353" s="138">
        <v>28315.96</v>
      </c>
      <c r="S3353" s="138">
        <v>28315.96</v>
      </c>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186299.18</v>
      </c>
      <c r="D3421" s="11">
        <f>SUM(D3343:D3420)</f>
        <v>215268.62999999998</v>
      </c>
      <c r="E3421" s="11">
        <f>SUM(E3342:E3420)</f>
        <v>264039.33999999997</v>
      </c>
      <c r="F3421" s="11">
        <f>SUM(F3341:F3420)</f>
        <v>279602.48</v>
      </c>
      <c r="G3421" s="11">
        <f>SUM(G3340:G3420)</f>
        <v>353809.06</v>
      </c>
      <c r="H3421" s="11">
        <f>SUM(H3334:H3420)</f>
        <v>409441.95000000007</v>
      </c>
      <c r="I3421" s="11">
        <f>SUM(I3334:I3420)</f>
        <v>450668.01</v>
      </c>
      <c r="J3421" s="11">
        <f t="shared" ref="J3421" si="116">SUM(J3334:J3420)</f>
        <v>457291.61</v>
      </c>
      <c r="K3421" s="11">
        <f>SUM(K3334:K3420)</f>
        <v>476737.20999999996</v>
      </c>
      <c r="L3421" s="11">
        <f t="shared" ref="L3421" si="117">SUM(L3334:L3420)</f>
        <v>490115.38000000012</v>
      </c>
      <c r="M3421" s="11">
        <f>SUM(M3334:M3420)</f>
        <v>490115.38000000012</v>
      </c>
      <c r="N3421" s="11">
        <f>SUM(N3329:N3420)</f>
        <v>498687.55000000005</v>
      </c>
      <c r="O3421" s="11">
        <f>SUM(O3329:O3420)</f>
        <v>543445.55000000005</v>
      </c>
      <c r="P3421" s="11">
        <f>SUM(P3329:P3420)</f>
        <v>580923.54999999993</v>
      </c>
      <c r="Q3421" s="11">
        <f>SUM(Q3329:Q3420)</f>
        <v>694067.55000000016</v>
      </c>
      <c r="R3421" s="11">
        <f>SUM(R3328:R3420)</f>
        <v>796496.56999999983</v>
      </c>
      <c r="S3421" s="11">
        <f>SUM(S3328:S3420)</f>
        <v>878542.28999999969</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90000</v>
      </c>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124">
        <v>78219</v>
      </c>
      <c r="H3435" s="124">
        <v>78219</v>
      </c>
      <c r="I3435" s="124">
        <v>78219</v>
      </c>
      <c r="J3435" s="124">
        <v>78219</v>
      </c>
      <c r="K3435" s="124">
        <v>78219</v>
      </c>
      <c r="L3435" s="124">
        <v>78219</v>
      </c>
      <c r="M3435" s="124">
        <v>78219</v>
      </c>
      <c r="N3435" s="124">
        <v>78219</v>
      </c>
      <c r="O3435" s="124">
        <v>78219</v>
      </c>
      <c r="P3435" s="124">
        <v>78219</v>
      </c>
      <c r="Q3435" s="124">
        <v>78219</v>
      </c>
      <c r="R3435" s="124">
        <v>78219</v>
      </c>
      <c r="S3435" s="124">
        <v>78219</v>
      </c>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78219</v>
      </c>
      <c r="H3516" s="11">
        <f>SUM(H3429:H3515)</f>
        <v>78219</v>
      </c>
      <c r="I3516" s="11">
        <f>SUM(I3429:I3515)</f>
        <v>78219</v>
      </c>
      <c r="J3516" s="11">
        <f t="shared" ref="J3516" si="118">SUM(J3429:J3515)</f>
        <v>78219</v>
      </c>
      <c r="K3516" s="11">
        <f>SUM(K3429:K3515)</f>
        <v>78219</v>
      </c>
      <c r="L3516" s="11">
        <f t="shared" ref="L3516" si="119">SUM(L3429:L3515)</f>
        <v>78219</v>
      </c>
      <c r="M3516" s="11">
        <f>SUM(M3429:M3515)</f>
        <v>78219</v>
      </c>
      <c r="N3516" s="11">
        <f>SUM(N3424:N3515)</f>
        <v>78219</v>
      </c>
      <c r="O3516" s="11">
        <f>SUM(O3424:O3515)</f>
        <v>78219</v>
      </c>
      <c r="P3516" s="11">
        <f>SUM(P3424:P3515)</f>
        <v>78219</v>
      </c>
      <c r="Q3516" s="11">
        <f>SUM(Q3424:Q3515)</f>
        <v>78219</v>
      </c>
      <c r="R3516" s="11">
        <f>SUM(R3423:R3515)</f>
        <v>78219</v>
      </c>
      <c r="S3516" s="11">
        <f>SUM(S3423:S3515)</f>
        <v>168219</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120">SUM(J3524:J3610)</f>
        <v>0</v>
      </c>
      <c r="K3611" s="11">
        <f>SUM(K3524:K3610)</f>
        <v>0</v>
      </c>
      <c r="L3611" s="11">
        <f t="shared" ref="L3611" si="121">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122">SUM(J3619:J3705)</f>
        <v>0</v>
      </c>
      <c r="K3706" s="11">
        <f>SUM(K3619:K3705)</f>
        <v>0</v>
      </c>
      <c r="L3706" s="11">
        <f t="shared" ref="L3706" si="123">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422"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2024-08-09T06:02:46Z</dcterms:modified>
</cp:coreProperties>
</file>